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vrs\Desktop\Katraj\"/>
    </mc:Choice>
  </mc:AlternateContent>
  <bookViews>
    <workbookView xWindow="0" yWindow="0" windowWidth="28800" windowHeight="12210" activeTab="3"/>
  </bookViews>
  <sheets>
    <sheet name="abstract" sheetId="4" r:id="rId1"/>
    <sheet name="civil" sheetId="1" r:id="rId2"/>
    <sheet name="plumbing" sheetId="2" r:id="rId3"/>
    <sheet name="electrical" sheetId="3" r:id="rId4"/>
    <sheet name="fftg" sheetId="5" r:id="rId5"/>
  </sheets>
  <definedNames>
    <definedName name="_xlnm._FilterDatabase" localSheetId="1" hidden="1">civil!$A$2:$G$95</definedName>
    <definedName name="_xlnm._FilterDatabase" localSheetId="3" hidden="1">electrical!$B$2:$G$204</definedName>
    <definedName name="_xlnm.Print_Area" localSheetId="0">abstract!$B$2:$C$24</definedName>
    <definedName name="_xlnm.Print_Area" localSheetId="1">civil!$A$1:$G$100</definedName>
    <definedName name="_xlnm.Print_Area" localSheetId="3">electrical!$A$1:$G$204</definedName>
    <definedName name="_xlnm.Print_Titles" localSheetId="3">electrical!$2:$2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5" l="1"/>
  <c r="G98" i="1"/>
  <c r="G97" i="1" l="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G96" i="1"/>
  <c r="A49" i="5"/>
  <c r="A50" i="5"/>
  <c r="G54" i="2"/>
  <c r="G53" i="2"/>
  <c r="G49" i="5"/>
  <c r="G50" i="5"/>
  <c r="G47" i="3" l="1"/>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F92" i="1"/>
  <c r="G92" i="1" s="1"/>
  <c r="G91" i="1"/>
  <c r="G90" i="1"/>
  <c r="A4" i="3"/>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A67" i="3" s="1"/>
  <c r="A68" i="3" s="1"/>
  <c r="A69" i="3" s="1"/>
  <c r="A70" i="3" s="1"/>
  <c r="A71" i="3" s="1"/>
  <c r="A72" i="3" s="1"/>
  <c r="A73" i="3" s="1"/>
  <c r="A74" i="3" s="1"/>
  <c r="A75" i="3" s="1"/>
  <c r="A76" i="3" s="1"/>
  <c r="A77" i="3" s="1"/>
  <c r="A78" i="3" s="1"/>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84" i="3" s="1"/>
  <c r="A185" i="3" s="1"/>
  <c r="A186" i="3" s="1"/>
  <c r="A187" i="3" s="1"/>
  <c r="A188" i="3" s="1"/>
  <c r="A189" i="3" s="1"/>
  <c r="A190" i="3" s="1"/>
  <c r="A191" i="3" s="1"/>
  <c r="A192" i="3" s="1"/>
  <c r="A193" i="3" s="1"/>
  <c r="A194" i="3" s="1"/>
  <c r="A195" i="3" s="1"/>
  <c r="A196" i="3" s="1"/>
  <c r="A197" i="3" s="1"/>
  <c r="A198" i="3" s="1"/>
  <c r="A199" i="3" s="1"/>
  <c r="A200" i="3" s="1"/>
  <c r="A201" i="3" s="1"/>
  <c r="A202" i="3" s="1"/>
  <c r="A203" i="3" s="1"/>
  <c r="G89" i="1"/>
  <c r="G4" i="1"/>
  <c r="G5" i="1"/>
  <c r="G6" i="1"/>
  <c r="G7" i="1"/>
  <c r="G8" i="1"/>
  <c r="G9" i="1"/>
  <c r="G10" i="1"/>
  <c r="G11" i="1"/>
  <c r="G12" i="1"/>
  <c r="G13" i="1"/>
  <c r="G14" i="1"/>
  <c r="G15" i="1"/>
  <c r="G16" i="1"/>
  <c r="G17" i="1"/>
  <c r="G18" i="1"/>
  <c r="G19" i="1"/>
  <c r="G22" i="1"/>
  <c r="G25" i="1"/>
  <c r="G28" i="1"/>
  <c r="G31" i="1"/>
  <c r="G34" i="1"/>
  <c r="G36" i="1"/>
  <c r="G38" i="1"/>
  <c r="G39" i="1"/>
  <c r="G40" i="1"/>
  <c r="G43" i="1"/>
  <c r="G45" i="1"/>
  <c r="G47" i="1"/>
  <c r="G50" i="1"/>
  <c r="G52" i="1"/>
  <c r="G55" i="1"/>
  <c r="G56" i="1"/>
  <c r="G57" i="1"/>
  <c r="G59" i="1"/>
  <c r="G60" i="1"/>
  <c r="G61" i="1"/>
  <c r="G62" i="1"/>
  <c r="G63" i="1"/>
  <c r="G93" i="1"/>
  <c r="G94" i="1"/>
  <c r="G95" i="1"/>
  <c r="G65" i="1"/>
  <c r="G66" i="1"/>
  <c r="G67" i="1"/>
  <c r="G68" i="1"/>
  <c r="G69" i="1"/>
  <c r="G70" i="1"/>
  <c r="G71" i="1"/>
  <c r="G72" i="1"/>
  <c r="G73" i="1"/>
  <c r="G74" i="1"/>
  <c r="G75" i="1"/>
  <c r="G76" i="1"/>
  <c r="G77" i="1"/>
  <c r="G78" i="1"/>
  <c r="G79" i="1"/>
  <c r="G80" i="1"/>
  <c r="G81" i="1"/>
  <c r="G82" i="1"/>
  <c r="G83" i="1"/>
  <c r="G84" i="1"/>
  <c r="G85" i="1"/>
  <c r="G86" i="1"/>
  <c r="G87" i="1"/>
  <c r="G88" i="1"/>
  <c r="A4" i="2"/>
  <c r="A5" i="2" s="1"/>
  <c r="A6" i="2" s="1"/>
  <c r="A7" i="2" s="1"/>
  <c r="A8" i="2" s="1"/>
  <c r="A9" i="2" s="1"/>
  <c r="A10" i="2" s="1"/>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G54" i="1"/>
  <c r="G53" i="1"/>
  <c r="G51" i="1"/>
  <c r="G49" i="1"/>
  <c r="G48" i="1"/>
  <c r="G46" i="1"/>
  <c r="G44" i="1"/>
  <c r="G42" i="1"/>
  <c r="G41" i="1"/>
  <c r="G33" i="1"/>
  <c r="G32" i="1"/>
  <c r="G30" i="1"/>
  <c r="G29" i="1"/>
  <c r="G37" i="1"/>
  <c r="G35" i="1"/>
  <c r="G24" i="1"/>
  <c r="G23" i="1"/>
  <c r="G27" i="1"/>
  <c r="G26" i="1"/>
  <c r="G21" i="1"/>
  <c r="G20" i="1"/>
  <c r="A52" i="2" l="1"/>
  <c r="A53" i="2" s="1"/>
  <c r="A54" i="2" s="1"/>
  <c r="G3" i="5"/>
  <c r="A4" i="5"/>
  <c r="A5"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G4" i="5"/>
  <c r="G5"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52" i="2"/>
  <c r="A40" i="5" l="1"/>
  <c r="A41" i="5" s="1"/>
  <c r="A42" i="5" s="1"/>
  <c r="A43" i="5" s="1"/>
  <c r="G51" i="5"/>
  <c r="H51" i="5" s="1"/>
  <c r="G51" i="2"/>
  <c r="G50"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 r="G7" i="2"/>
  <c r="G6" i="2"/>
  <c r="G5" i="2"/>
  <c r="G4" i="2"/>
  <c r="G3" i="2"/>
  <c r="G49" i="2"/>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8" i="3"/>
  <c r="G7" i="3"/>
  <c r="G6" i="3"/>
  <c r="G5" i="3"/>
  <c r="G4" i="3"/>
  <c r="G3" i="3"/>
  <c r="G57" i="2" l="1"/>
  <c r="A44" i="5"/>
  <c r="A45" i="5" s="1"/>
  <c r="A46" i="5" s="1"/>
  <c r="A47" i="5" s="1"/>
  <c r="A48" i="5" s="1"/>
  <c r="G204" i="3"/>
  <c r="G3" i="1"/>
  <c r="G64" i="1"/>
  <c r="G58" i="1"/>
  <c r="G100" i="1" l="1"/>
  <c r="C20" i="4" l="1"/>
  <c r="C22" i="4" s="1"/>
  <c r="C21" i="4" l="1"/>
  <c r="C24" i="4" l="1"/>
</calcChain>
</file>

<file path=xl/sharedStrings.xml><?xml version="1.0" encoding="utf-8"?>
<sst xmlns="http://schemas.openxmlformats.org/spreadsheetml/2006/main" count="1220" uniqueCount="800">
  <si>
    <t>1369 Water Supply
and Sanitary
Fitting
41.78 BDV</t>
  </si>
  <si>
    <t>1449 Water Supply
and Sanitary
Fitting
42.78 BDV 4</t>
  </si>
  <si>
    <t>Rates</t>
  </si>
  <si>
    <t>Quantity</t>
  </si>
  <si>
    <t>Total</t>
  </si>
  <si>
    <t>Grouting the joints of flooring tiles having joints of 3 mm width, using epoxy grout mix of 0.70 kg of organic coated filler of desired shade (0.10 kg of hardener and 0.20 kg of resin per kg), including filling / grouting and finishing complete as per direction of Engineer-in-charge.</t>
  </si>
  <si>
    <t>1460 Water Supply
and Sanitary
Fitting
42.89 BDV</t>
  </si>
  <si>
    <t>1461 Water Supply
and Sanitary
Fitting
42.90 BDV 5</t>
  </si>
  <si>
    <t>1462 Water Supply
and Sanitary
Fitting
42.91 BDV 5</t>
  </si>
  <si>
    <t>1463 Water Supply
and Sanitary
Fitting
42.92 BDV 5</t>
  </si>
  <si>
    <t>1464 Water Supply
and Sanitary
Fitting
42.93 BDV 5</t>
  </si>
  <si>
    <t>1465 Water Supply
and Sanitary
Fitting
42.94 BDV 5</t>
  </si>
  <si>
    <t>1334 Water Supply
and Sanitary
Fitting
41.40 BDV 8</t>
  </si>
  <si>
    <t>1348 Water Supply
and Sanitary
Fitting
41.54 BDV</t>
  </si>
  <si>
    <t>1349 Water Supply
and Sanitary
Fitting
41.55 BDV</t>
  </si>
  <si>
    <t>1350 Water Supply
and Sanitary
Fitting
41.56 BDV 19</t>
  </si>
  <si>
    <t>1354 Water Supply
and Sanitary
Fitting
41.60 BDV 26</t>
  </si>
  <si>
    <t>1357 Water Supply
and Sanitary
Fitting
41.63 BDV 30</t>
  </si>
  <si>
    <t>1362 Water Supply
and Sanitary
Fitting
41.69 BDV</t>
  </si>
  <si>
    <t>1368 Water Supply
and Sanitary
Fitting
41.77 BDV</t>
  </si>
  <si>
    <t>1371 Water Supply
and Sanitary
Fitting
41.80 BDV 32</t>
  </si>
  <si>
    <t>1380 Water Supply
and Sanitary
Fitting
42.09 BDV 41</t>
  </si>
  <si>
    <t>1379 Water Supply
and Sanitary
Fitting
42.08 BDV 41</t>
  </si>
  <si>
    <t>1381 Water Supply
and Sanitary
Fitting
42.10 BDV 43</t>
  </si>
  <si>
    <t>1383 Water Supply
and Sanitary
Fitting
42.12 BDV 43</t>
  </si>
  <si>
    <t>1384 Water Supply
and Sanitary
Fitting
42.13 BDV 43</t>
  </si>
  <si>
    <t>1389 Water Supply
and Sanitary
Fitting
42.18 BDV 45</t>
  </si>
  <si>
    <t>1390 Water Supply
and Sanitary
Fitting
42.19 BDV 46</t>
  </si>
  <si>
    <t>1394 Water Supply
and Sanitary
Fitting
42.23 BDV 60</t>
  </si>
  <si>
    <t>1395 Water Supply
and Sanitary
Fitting
42.24 BDV 60</t>
  </si>
  <si>
    <t>1396 Water Supply
and Sanitary
Fitting
42.25 BDV 60</t>
  </si>
  <si>
    <t>1397 Water Supply
and Sanitary
Fitting
42.26 BDV 60</t>
  </si>
  <si>
    <t>1398 Water Supply
and Sanitary
Fitting
42.27 BDV 60</t>
  </si>
  <si>
    <t>1399 Water Supply
and Sanitary
Fitting
42.28 BDV 60</t>
  </si>
  <si>
    <t>1403 Water Supply
and Sanitary
Fitting
42.32 BDV</t>
  </si>
  <si>
    <t>1404 Water Supply
and Sanitary
Fitting
42.33 BDV</t>
  </si>
  <si>
    <t>1405 Water Supply
and Sanitary
Fitting
42.34 BDV</t>
  </si>
  <si>
    <t>1408 Water Supply
and Sanitary
Fitting
42.37 BDV</t>
  </si>
  <si>
    <t>1425 Water Supply
and Sanitary
Fitting
42.54 BDV</t>
  </si>
  <si>
    <t>Providing and fixing 10 cm PVC nahani trap with grating etc. complete.</t>
  </si>
  <si>
    <t>1438 Water Supply
and Sanitary
Fitting
42.67 BDV 32</t>
  </si>
  <si>
    <t>1439 Water Supply
and Sanitary
Fitting
42.68 BDV</t>
  </si>
  <si>
    <t>1441 Water Supply
and Sanitary
Fitting
42.70 BDV</t>
  </si>
  <si>
    <t>1450 Water Supply
and Sanitary
Fitting
42.79 BDV</t>
  </si>
  <si>
    <t>1451 Water Supply
and Sanitary
Fitting
42.80 BDV</t>
  </si>
  <si>
    <t>1453 Water Supply
and Sanitary
Fitting
42.82 BDV</t>
  </si>
  <si>
    <t>1454 Water Supply
and Sanitary
Fitting
42.83 BDV</t>
  </si>
  <si>
    <t>1455 Water Supply
and Sanitary
Fitting
42.84 BDV</t>
  </si>
  <si>
    <t>1456 Water Supply
and Sanitary
Fitting
42.85 BDV</t>
  </si>
  <si>
    <t>1457 Water Supply
and Sanitary
Fitting
42.86 BDV</t>
  </si>
  <si>
    <t>1471 Water Supply
and Sanitary
Fitting
42.100 BDV 5</t>
  </si>
  <si>
    <t>1458 Water Supply
and Sanitary
Fitting
42.87 BDV</t>
  </si>
  <si>
    <t>Units</t>
  </si>
  <si>
    <t>Cum</t>
  </si>
  <si>
    <t>Sqm</t>
  </si>
  <si>
    <t>Rmt</t>
  </si>
  <si>
    <t>Nos</t>
  </si>
  <si>
    <t>ITEM DESCRIPTION</t>
  </si>
  <si>
    <t xml:space="preserve">UNIT </t>
  </si>
  <si>
    <t>QUANTITY</t>
  </si>
  <si>
    <t>RATE</t>
  </si>
  <si>
    <t xml:space="preserve">AMOUNT </t>
  </si>
  <si>
    <t>1.1.1</t>
  </si>
  <si>
    <t>m</t>
  </si>
  <si>
    <t>1.1.2</t>
  </si>
  <si>
    <t>1.1.3</t>
  </si>
  <si>
    <t>1.1.7</t>
  </si>
  <si>
    <t>1.1.8</t>
  </si>
  <si>
    <t>1.1.9</t>
  </si>
  <si>
    <t>1.1.10</t>
  </si>
  <si>
    <t>1.1.11</t>
  </si>
  <si>
    <t>1.1.12</t>
  </si>
  <si>
    <t>1.1.13</t>
  </si>
  <si>
    <t>1.2.1</t>
  </si>
  <si>
    <t>Supplying and erecting 20mm dia. corrugated flexible polypropylene conduit</t>
  </si>
  <si>
    <t>1.2.2</t>
  </si>
  <si>
    <t>Supplying and erecting 25 mm dia. corrugated flexible polypropylene</t>
  </si>
  <si>
    <t>1.2.3</t>
  </si>
  <si>
    <t>1.2.4</t>
  </si>
  <si>
    <t>1.2.6</t>
  </si>
  <si>
    <t>1.2.7</t>
  </si>
  <si>
    <t>1.2.8</t>
  </si>
  <si>
    <t>1.2.9</t>
  </si>
  <si>
    <t>1.2.13</t>
  </si>
  <si>
    <t>1.2.14</t>
  </si>
  <si>
    <t>1.2.19</t>
  </si>
  <si>
    <t>1.2.20</t>
  </si>
  <si>
    <t>1.3.1</t>
  </si>
  <si>
    <t>1.3.2</t>
  </si>
  <si>
    <t>1.3.3</t>
  </si>
  <si>
    <t>1.3.4</t>
  </si>
  <si>
    <t>1.3.5</t>
  </si>
  <si>
    <t>1.3.6</t>
  </si>
  <si>
    <t>1.3.7</t>
  </si>
  <si>
    <t>1.3.8</t>
  </si>
  <si>
    <t>1.3.9</t>
  </si>
  <si>
    <t>1.3.10</t>
  </si>
  <si>
    <t>1.3.11</t>
  </si>
  <si>
    <t>1.3.12</t>
  </si>
  <si>
    <t>1.3.13</t>
  </si>
  <si>
    <t>1.3.14</t>
  </si>
  <si>
    <t>1.3.15</t>
  </si>
  <si>
    <t>1.4.1</t>
  </si>
  <si>
    <t>1.4.2</t>
  </si>
  <si>
    <t>1.4.3</t>
  </si>
  <si>
    <t>1.4.4</t>
  </si>
  <si>
    <t>1.4.5</t>
  </si>
  <si>
    <t>1.4.6</t>
  </si>
  <si>
    <t>1.4.7</t>
  </si>
  <si>
    <t>1.5.1</t>
  </si>
  <si>
    <t>each</t>
  </si>
  <si>
    <t>1.5.2</t>
  </si>
  <si>
    <t>1.5.3</t>
  </si>
  <si>
    <t>1.5.4</t>
  </si>
  <si>
    <t>1.5.5</t>
  </si>
  <si>
    <t>1.5.6</t>
  </si>
  <si>
    <t>1.5.7</t>
  </si>
  <si>
    <t>1.5.8</t>
  </si>
  <si>
    <t>Supplying and erecting adaptor for lamp holder 230 V.A.C. supply.</t>
  </si>
  <si>
    <t>1.5.9</t>
  </si>
  <si>
    <t>1.5.10</t>
  </si>
  <si>
    <t>1.5.11</t>
  </si>
  <si>
    <t>1.5.12</t>
  </si>
  <si>
    <t>1.5.13</t>
  </si>
  <si>
    <t>1.05.14</t>
  </si>
  <si>
    <t xml:space="preserve">each </t>
  </si>
  <si>
    <t>1.5.15</t>
  </si>
  <si>
    <t>1.5.16</t>
  </si>
  <si>
    <t>Supplying 6 amp. 3 pin plug Top bakelite type of 230 V. A.C. supply.</t>
  </si>
  <si>
    <t>1.5.17</t>
  </si>
  <si>
    <t>Supplying 16 amp. 3 pin plug Top bakelite type of 230 V. A.C. supply.</t>
  </si>
  <si>
    <t>1.6.1</t>
  </si>
  <si>
    <t>1.6.2</t>
  </si>
  <si>
    <t>1.6.3</t>
  </si>
  <si>
    <t>1.6.4</t>
  </si>
  <si>
    <t>1.6.5</t>
  </si>
  <si>
    <t>1.6.6</t>
  </si>
  <si>
    <t>1.6.7</t>
  </si>
  <si>
    <t>1.6.8</t>
  </si>
  <si>
    <t>1.6.9</t>
  </si>
  <si>
    <t>1.6.10</t>
  </si>
  <si>
    <t>1.6.11</t>
  </si>
  <si>
    <t>1.6.12</t>
  </si>
  <si>
    <t>1.6.13</t>
  </si>
  <si>
    <t>1.6.14</t>
  </si>
  <si>
    <t>1.6.20</t>
  </si>
  <si>
    <t>1.6.23</t>
  </si>
  <si>
    <t>1.6.24</t>
  </si>
  <si>
    <t>1.6.25</t>
  </si>
  <si>
    <t>1.6.26</t>
  </si>
  <si>
    <t>1.6.27</t>
  </si>
  <si>
    <t>1.6.28</t>
  </si>
  <si>
    <t>1.6.29</t>
  </si>
  <si>
    <t>1.6.30</t>
  </si>
  <si>
    <t>1.6.31</t>
  </si>
  <si>
    <t>1.6.32</t>
  </si>
  <si>
    <t>1.6.34</t>
  </si>
  <si>
    <t>1.6.35</t>
  </si>
  <si>
    <t>1.6.36</t>
  </si>
  <si>
    <t>1.6.37</t>
  </si>
  <si>
    <t>1.6.38</t>
  </si>
  <si>
    <t>1.6.39</t>
  </si>
  <si>
    <t>1.6.40</t>
  </si>
  <si>
    <t>1.6.41</t>
  </si>
  <si>
    <t>1.6.42</t>
  </si>
  <si>
    <t>1.6.43</t>
  </si>
  <si>
    <t>1.6.44</t>
  </si>
  <si>
    <t>1.6.45</t>
  </si>
  <si>
    <t>1.7.1</t>
  </si>
  <si>
    <t>Point</t>
  </si>
  <si>
    <t>1.7.3</t>
  </si>
  <si>
    <t>1.7.4</t>
  </si>
  <si>
    <t>1.7.6</t>
  </si>
  <si>
    <t>1.7.7</t>
  </si>
  <si>
    <t>1.7.16</t>
  </si>
  <si>
    <t>1.7.18</t>
  </si>
  <si>
    <t>1.7.21</t>
  </si>
  <si>
    <t>1.7.22</t>
  </si>
  <si>
    <t>1.7.23</t>
  </si>
  <si>
    <t>1.7.28</t>
  </si>
  <si>
    <t>2-1-2
(New)</t>
  </si>
  <si>
    <t>2-1-3
(New)</t>
  </si>
  <si>
    <t>2-1-5
(New)</t>
  </si>
  <si>
    <t>2-1-8
(New)</t>
  </si>
  <si>
    <t>2.1.16</t>
  </si>
  <si>
    <t>2.1.19</t>
  </si>
  <si>
    <t>2.1.23 (new)</t>
  </si>
  <si>
    <t>2.2.1 new</t>
  </si>
  <si>
    <t>2.4.1</t>
  </si>
  <si>
    <t>2.4.2</t>
  </si>
  <si>
    <t>2.4.4</t>
  </si>
  <si>
    <t>2.4.7</t>
  </si>
  <si>
    <t>2.4.15</t>
  </si>
  <si>
    <t>2.4.18</t>
  </si>
  <si>
    <t>2.6.1</t>
  </si>
  <si>
    <t>2.7.1</t>
  </si>
  <si>
    <t>2.7.2</t>
  </si>
  <si>
    <t>2.7.4</t>
  </si>
  <si>
    <t>2.10.3</t>
  </si>
  <si>
    <t>2.10.13</t>
  </si>
  <si>
    <t>2.11.3</t>
  </si>
  <si>
    <t>2.11.4</t>
  </si>
  <si>
    <t>2.11.9</t>
  </si>
  <si>
    <t>3.7.7</t>
  </si>
  <si>
    <t>3.8.10</t>
  </si>
  <si>
    <t>3.8.11</t>
  </si>
  <si>
    <t>5.1.4</t>
  </si>
  <si>
    <t>5.2.5</t>
  </si>
  <si>
    <t>5.3.2</t>
  </si>
  <si>
    <t>5.3.8</t>
  </si>
  <si>
    <t>5.3.13</t>
  </si>
  <si>
    <t>5.4.1</t>
  </si>
  <si>
    <t>5.4.2</t>
  </si>
  <si>
    <t>5.4.3</t>
  </si>
  <si>
    <t>5.4.11</t>
  </si>
  <si>
    <t>5.4.13</t>
  </si>
  <si>
    <t>5.4.14</t>
  </si>
  <si>
    <t>Supplying and erecting blanking plate of suitable size on MCBDB.</t>
  </si>
  <si>
    <t>5.5.3</t>
  </si>
  <si>
    <t>5.5.1</t>
  </si>
  <si>
    <t>5.5.4</t>
  </si>
  <si>
    <t>5.6.1</t>
  </si>
  <si>
    <t>5.6.2</t>
  </si>
  <si>
    <t>5.6.5</t>
  </si>
  <si>
    <t>5.6.6</t>
  </si>
  <si>
    <t>Supplying, erecting &amp; commissioning 4 pole RCCB 63A, electromagnetic type
with 30/100/300 mA sensitivity with earth leakage trip indication complete as per
specification no. SW-RCCB/RCCB</t>
  </si>
  <si>
    <t>5.6.10</t>
  </si>
  <si>
    <t>5.6.13</t>
  </si>
  <si>
    <t>5.6.14</t>
  </si>
  <si>
    <t>5.7.1</t>
  </si>
  <si>
    <t>EACH</t>
  </si>
  <si>
    <t>5.7.10</t>
  </si>
  <si>
    <t>5.10.28</t>
  </si>
  <si>
    <t>5.11.8</t>
  </si>
  <si>
    <t>5.11.9</t>
  </si>
  <si>
    <t>5.11.14</t>
  </si>
  <si>
    <t>5.11.15</t>
  </si>
  <si>
    <t>6.1.1</t>
  </si>
  <si>
    <t>KG</t>
  </si>
  <si>
    <t>6.2.1</t>
  </si>
  <si>
    <t>6.2.2</t>
  </si>
  <si>
    <t>6.2.4</t>
  </si>
  <si>
    <t>6.3.7</t>
  </si>
  <si>
    <t>6.3.8</t>
  </si>
  <si>
    <t>7.1.20</t>
  </si>
  <si>
    <t>7.1.22</t>
  </si>
  <si>
    <t>7.2.31</t>
  </si>
  <si>
    <t>7.2.32</t>
  </si>
  <si>
    <t>7.2.33</t>
  </si>
  <si>
    <t>7.2.34</t>
  </si>
  <si>
    <t>7.4.1</t>
  </si>
  <si>
    <t>7.4.4</t>
  </si>
  <si>
    <t>7.6.9</t>
  </si>
  <si>
    <t>7.6.12</t>
  </si>
  <si>
    <t>7.7.1</t>
  </si>
  <si>
    <t>7.7.2</t>
  </si>
  <si>
    <t>7.7.8</t>
  </si>
  <si>
    <t>Supplying &amp; erecting single compression type brass cable glands for 3½
core 120 sq mm for XLPE armoured cable as per specification No. CB-GL</t>
  </si>
  <si>
    <t>7.7.12</t>
  </si>
  <si>
    <t>7.8.1</t>
  </si>
  <si>
    <t>7.8.2</t>
  </si>
  <si>
    <t>7.8.9</t>
  </si>
  <si>
    <t>7.9.1</t>
  </si>
  <si>
    <t>7.9.2</t>
  </si>
  <si>
    <t>7.10.1</t>
  </si>
  <si>
    <t>7.10.2</t>
  </si>
  <si>
    <t>7.10.11</t>
  </si>
  <si>
    <t>7.11.1</t>
  </si>
  <si>
    <t>7.11.4</t>
  </si>
  <si>
    <t>8.1.1</t>
  </si>
  <si>
    <t>8.1.3</t>
  </si>
  <si>
    <t>8.2.4</t>
  </si>
  <si>
    <t>8.2.24</t>
  </si>
  <si>
    <t>8.3.1</t>
  </si>
  <si>
    <t>8.3.6</t>
  </si>
  <si>
    <t>9.1.5</t>
  </si>
  <si>
    <t>9.2.3</t>
  </si>
  <si>
    <t>kg</t>
  </si>
  <si>
    <t>MT</t>
  </si>
  <si>
    <t>Item description</t>
  </si>
  <si>
    <t>SOR item number</t>
  </si>
  <si>
    <t>Sr. No.</t>
  </si>
  <si>
    <t>sqm</t>
  </si>
  <si>
    <t>Supplying, laying and jointing HDPE pipes of specified grade and conforming to IS 4984-2016 with latest ammendments and conveying to work site including loading and unloading at both destinations and rolling and lowering into trenches, laying true to line and jointing of pipes and specials with electrofusion welding, giving hydraulic test as per relevant ISS with all lead and lifts including encasing the pipe alround to a depth of not less than 15cms. with soft gravel or selected earth available from the excation, testing and commissioning.   The rate is exclusive of  required specials and fittings wherever necessary like saddle Tee, stub ends, flanged sets, bedns, reducers etc. complete (Contractor will make his own arrangements for procuring water for testing)  etc. Note: Upto 110mm dia Coil shall be used.  For Grade PE100 PN6.0 : 250mm Dia</t>
  </si>
  <si>
    <t>Providing and fixing AMUL Trap as per standard detail Drawing provided. Amul Trap - Including cost and conveyance of all materials, Labour, Hire charges of Machineries and Equipment's with all lead and lifts, loading and unloading charges etc. Complete as directed as per specification and direction of Engineer in-charge of the work.</t>
  </si>
  <si>
    <t>Providing and Fixing of Stainless Steel SS 304 pipes having thickness of 14G with necessary fitting for plant floor drianage system including of placing the pipes in position and slope as per drawing with Welded joints including hudraulic testing of pipes, making connection to downtake etc complete to the satisfaction of Engineer In Charge. The rate is inclusive of all labour, Material, Tools and Tackles and equipments required to complete the work as per drawing and specification 150 mm dia and 14G Wall Thickness- Including cost and conveyance of all materials, Labour, Hire charges of Machineries and Equipment's with all lead and lifts, loading and unloading charges etc. Complete as directed as per specification and direction of Engineer in-charge of the work.</t>
  </si>
  <si>
    <t>Providing and making round shape Epoxy coving (50mm radius) at wall+floor junction with epoxy mortar as directed byEngineer-in-charge etc. complete.</t>
  </si>
  <si>
    <t>No.</t>
  </si>
  <si>
    <t>Providing and fixing of PCC Pedastal Support for Above Ground  Piping with steel &amp; clamping arrangement</t>
  </si>
  <si>
    <t xml:space="preserve">Providing and Fixing of ISI marked, 63 mm dia. Mayura Curtain nozzle made up of SS 304 </t>
  </si>
  <si>
    <t>LOT</t>
  </si>
  <si>
    <t>Providing and fixing of MS support with required anchor fasteners, insert plate etc. with one caot of zinch chromate and two caot of black enemal paint. Support shall be complete in all respect.</t>
  </si>
  <si>
    <t>Providing and fixing of Glycrin feeled burdon type pressure guage, made from SS working parts and SS casing, 150 mm dial and 0-21 kg range with calibration certificate and Shall be fitted with shut off valve and SS 304 syphon tube and other required accessories.</t>
  </si>
  <si>
    <t>SITC of 25mm dia Air Vent Valves with 25 mm dia. Ball valve and other required accessories like nipple, socket etc</t>
  </si>
  <si>
    <t>R.M.</t>
  </si>
  <si>
    <t>Lot</t>
  </si>
  <si>
    <t xml:space="preserve"> - MS Structural supprots fabircated with MS / GI Angles, tubes, pipes etc. as required for the panels, battery &amp; fuel tank etc.</t>
  </si>
  <si>
    <t xml:space="preserve"> - MS Structural supprots fabircated with MS / GI Angles, tubes, pipes etc. as required for the suction, delivery and test pipe lines</t>
  </si>
  <si>
    <t>Providing and fixing of Flowmeter to measure 150% of flow i.e.256 m3/hr.</t>
  </si>
  <si>
    <t xml:space="preserve">Supplying and fixing of perforated G.I.sheet cable tray with neccessary angle iron suspension supports, anchor fasteners  etc. complete. Maximum height of suspension shall not exceed 500 mm. </t>
  </si>
  <si>
    <t>Set</t>
  </si>
  <si>
    <t>Fabricating &amp; Supply, installing, testing and commissioning of compartmentalized common control panel for Electrical motor driven pumps and Diesel engine driven pumps.</t>
  </si>
  <si>
    <t>Supplying, laying, testing &amp; commissioning of FRLS, PVC outer sheath, steel armoured copper conductor, 1100v grade power cables with double compression glands etc.The cables shall be laid in tray / Hume pipe / in trenches/on walls/ floor etc. as required. For cables laid out door the rate shall include earth excavation providing brick and sand protection, refilling and compacting the earth.The rate shall excludes tray &amp; Hume pipes.The minimum size of the cables shall as mentioned below:
 - 3 C x 25 sq.mm for main pumps ( Copper Cable )</t>
  </si>
  <si>
    <t>Supplying, laying, testing &amp; commissioning of FRLS, PVC outer sheath, steel armoured copper conductor, 1100v grade power cables with double compression glands etc.The cables shall be laid in tray / Hume pipe / in trenches/on walls/ floor etc. as required. For cables laid out door the rate shall include earth excavation providing brick and sand protection, refilling and compacting the earth.The rate shall excludes tray &amp; Hume pipes.The minimum size of the cables shall as mentioned below:
 - 2 C x 1.5 Sqmm. for Instrumentation ( Copper cable )</t>
  </si>
  <si>
    <t>Supplying, laying, testing &amp; commissioning of FRLS, PVC outer sheath, steel armoured copper conductor, 1100v grade power cables with double compression glands etc.The cables shall be laid in tray / Hume pipe / in trenches/on walls/ floor etc. as required. For cables laid out door the rate shall include earth excavation providing brick and sand protection, refilling and compacting the earth.The rate shall excludes tray &amp; Hume pipes.The minimum size of the cables shall as mentioned below:
 - 2 C x 2.5 Sqmm.for Diesel Engines ( Copper cable )</t>
  </si>
  <si>
    <t>Supplying, laying, testing &amp; commissioning of FRLS, PVC outer sheath, steel armoured copper conductor, 1100v grade power cables with double compression glands etc.The cables shall be laid in tray / Hume pipe / in trenches/on walls/ floor etc. as required. For cables laid out door the rate shall include earth excavation providing brick and sand protection, refilling and compacting the earth.The rate shall excludes tray &amp; Hume pipes.The minimum size of the cables shall as mentioned below:
 - 3 C x 2.5 Sqmm. Jockey pumps ( Copper cable )</t>
  </si>
  <si>
    <t>Nos.</t>
  </si>
  <si>
    <t>Amount</t>
  </si>
  <si>
    <t>Rate</t>
  </si>
  <si>
    <t>QTY</t>
  </si>
  <si>
    <t>ITEM</t>
  </si>
  <si>
    <t>NON SOR</t>
  </si>
  <si>
    <t>PUNE SAHAKARI DUDH UTPADAK SANGH LTD.
KATRAJ DAIRY,
PUNE SATARA ROAD,
PUNE</t>
  </si>
  <si>
    <t>Description</t>
  </si>
  <si>
    <t>Amount in rs.</t>
  </si>
  <si>
    <t>Sub total</t>
  </si>
  <si>
    <t>Civil works</t>
  </si>
  <si>
    <t>Plumbing works</t>
  </si>
  <si>
    <t>Electrical works</t>
  </si>
  <si>
    <t>Fire fighting works</t>
  </si>
  <si>
    <t>Civil works for New dairy, utility building and ancillary structures at Katraj Dairy, Pune</t>
  </si>
  <si>
    <t>Plumbing works for New dairy, utility building and ancillary structures at Katraj Dairy, Pune</t>
  </si>
  <si>
    <t>Fire fighting works for New dairy, utility building and ancillary structures at Katraj Dairy, Pune</t>
  </si>
  <si>
    <t>Electrical works for New dairy, utility building and ancillary structures at Katraj Dairy, Pune</t>
  </si>
  <si>
    <t>Ltr</t>
  </si>
  <si>
    <t>Total for civil construction works</t>
  </si>
  <si>
    <t>Total for plumbing works</t>
  </si>
  <si>
    <t>Total for Electrifications works</t>
  </si>
  <si>
    <t>Total for fire fighting works</t>
  </si>
  <si>
    <t>Applicable GST @ 18% on sub total and insurance amounts</t>
  </si>
  <si>
    <t>SOR ITEM NO</t>
  </si>
  <si>
    <t>SOR Electrical 13-1-5</t>
  </si>
  <si>
    <t>SOR Electrical 13-2-2</t>
  </si>
  <si>
    <t>SOR Electrical 13-4-2</t>
  </si>
  <si>
    <t>Each</t>
  </si>
  <si>
    <t>SOR Electrical 13-5-1</t>
  </si>
  <si>
    <t>Electrical SOR
13-6-3</t>
  </si>
  <si>
    <t>Electrical SOR
13-6-7</t>
  </si>
  <si>
    <t>Electrical SOR
13-6-8</t>
  </si>
  <si>
    <t>Electrical SOR 
13-6-5</t>
  </si>
  <si>
    <t>Electrical SOR 
13-6-6</t>
  </si>
  <si>
    <t>Electrical SOR 
13-6-7</t>
  </si>
  <si>
    <t>Electrical SOR 
13-6-9</t>
  </si>
  <si>
    <t>Electrical SOR
13-7-8</t>
  </si>
  <si>
    <t>Electrical SOR
13-7-17</t>
  </si>
  <si>
    <t>Electrical SOR
13-7-21</t>
  </si>
  <si>
    <t>Electrical SOR
13-7-15</t>
  </si>
  <si>
    <t>Electrical SOR
13-7-16</t>
  </si>
  <si>
    <t>Electrical SOR
13-7-13</t>
  </si>
  <si>
    <t>Electrical SOR
13-7-23</t>
  </si>
  <si>
    <t>Electrical SOR
13-7-25</t>
  </si>
  <si>
    <t>Electrical SOR 
13-7-35</t>
  </si>
  <si>
    <t>Electrical SOR
13-8-1</t>
  </si>
  <si>
    <t>Electrical SOR
13-8-2</t>
  </si>
  <si>
    <t>Electrical SOR
13-8-3</t>
  </si>
  <si>
    <t>Electrical SOR
13-8-7</t>
  </si>
  <si>
    <t>Electrical SOR
13-8-10</t>
  </si>
  <si>
    <t>Electrical SOR 
13-8-14</t>
  </si>
  <si>
    <t>Supplying and erecting 12/15 mm dia pressure switch with provided isolation valve, G.I. nipple, elbow, etc complete as per specification no. FF-FFA/PS</t>
  </si>
  <si>
    <t>Electrical SOR 
13-8-15</t>
  </si>
  <si>
    <t>Electrical SOR
13-8-18</t>
  </si>
  <si>
    <t>Electrical SOR
13-8-20</t>
  </si>
  <si>
    <t>Providing and fixing of threaded pressure release valve with require accessories like ball valve, nipple, socket etc.</t>
  </si>
  <si>
    <t>Electrical SOR 
3-3-7</t>
  </si>
  <si>
    <t>Electrical SOR 
3-5-2</t>
  </si>
  <si>
    <t>Insurance extra at 1% as per section B clause i)A as per SOR</t>
  </si>
  <si>
    <t>Excavation for foundation in hard murum including removing the excavated material upto distance of 50 metres beyond the building area and stacking and spreading as directed, dewatering, preparing the bed for the foundation and necessary back filling, ramming, watering including shoring and strutting etc. complete. (Lift upto 1.50 m) By Mechanical Means</t>
  </si>
  <si>
    <t>Excavation for foundation in Hard murum including removing the excavated material upto a distance of 50 metres beyond the building area and stacking and spreading as directed, dewatering, preparing the bed for the foundation and necessary back filling, ramming, watering including shoring and strutting etc. complete. (Lift from 1.5 to 3.0m.) By Mechanical Means</t>
  </si>
  <si>
    <t>Excavation for foundation in Soft rock and old cement or lime masonry foundations including removing the excavated material upto a distance of 50 metres beyond the building area and stacking as directed, including dewatering, preparing the bed for the foundation and necessary back filling with available earth /murum, ramming, watering including shoring and strutting etc. complete (lift upto 1.5m) By Mechanical Means</t>
  </si>
  <si>
    <t>Excavation for foundation in Soft rock and old cement or lime masonry foundations including removing the excavated material upto a distance of 50 metres beyond the building area and stacking as directed, including dewatering, preparing the bed for the foundation and necessary back filling with available earth/murum, ramming ,watering including shoring and strutting etc. complete. (Lift from 1.5m To 3.0 m.) By Mechanical Means</t>
  </si>
  <si>
    <t>Excavation for foundation in Hard rock by blasting including trimming and leveling the bed by chiseling where necessary and removing the excavated material and stacking it in measurable heaps within a distance of 50 metres from the building area including dewatering and back filling with available earth/murum, watering, ramming, etc. complete. (Lift upto 1.5m) By Mechanical Means</t>
  </si>
  <si>
    <t>Excavation for foundation in Hard-rock by blasting including trimming and leveling the bed by chiselling where necessary and removing the excavated material and stacking it in measurable heaps within a distance of 50 metres from the building area including dewatering and back filling with available earth/murum watering, ramming etc. complete. (Lift from 1.5m To 3.0 m) By Mechanical Means</t>
  </si>
  <si>
    <t>Providing preconstructional antitermite treatment as per I.S. 6313 (Part-II) by treating the bottom surface and sides of excavation at the rate of 5 litres of emulsion concentrate of 1.0 percent of chlorophyrifos per square meter of surface area covering 10 years guarantee on bond paper.</t>
  </si>
  <si>
    <t>Providing preconstructional antitermite treatment as per I.S. 6313 (Part-II) treatment by treating the backfill in immediate contact with foundation at the rate of 5 litres of emulsion concentrate of 1.0 percent of clorophyrifos per One Square Metre of vertical surface area covering 10 years guarantee on bond paper.</t>
  </si>
  <si>
    <t>Providing preconstructional antitermite treatment as per I.S. 6313 (Part-II) by treating the top surface of plinth filling at the rate of 5 litres of emulsion concentrate at 1.0 percent of clorophyrifos per One Square Metre of surface area covering ten years guarantee on bond paper.</t>
  </si>
  <si>
    <t>Filling in plinth and floors with approved excavated material in 15cm. to 20cm. Layers including watering and compacting etc. complete.</t>
  </si>
  <si>
    <t>Filling in plinth and floors with contractors material/brought from outside and approved by Engineer incharge in layers of 15 cm to 20 cm including watering and compaction etc. complete.</t>
  </si>
  <si>
    <t>Providing dry/ trap/ granite/ quartzite/ gneiss rubble stone soling 15 cm to 20 cm thick including hand packing and compacting etc. complete.</t>
  </si>
  <si>
    <t>Providing and filling in the foundation with sand of approved quality including watering, compacting etc. complete. (To be executed with prior approval of Superintending Engineer)</t>
  </si>
  <si>
    <t>Providing soling using 80 mm size trap metal in 15 cm. layer including filling voids with Crushed sand/grit, ramming, watering etc. complete.</t>
  </si>
  <si>
    <t>Providing first class Burnt Brick masonry with conventional/ I.S. type bricks in cement mortar 1:6 in plinth including bailing out water manually, striking joints on unexposed faces, pointing with cement mortar 1:3 on exposed face and watering etc.
Complete.</t>
  </si>
  <si>
    <t>Providing first class Burnt Brick masonry with conventional / I.S. type bricks in cement mortar 1:4 including scaffolding, racking out joints pointing in C.M. 1:3 and watering in pillars of rectangular or square shape as shown on the drawing or as
directed etc.complete.</t>
  </si>
  <si>
    <t>Providing and laying damp proof course 50 mm thick in M20 cement concrete layer and bitumen / using cement with waterproofing compound curing, formwork etc.
complete.</t>
  </si>
  <si>
    <t>Providing cement based water proofing treatment to terraces (Indian water proofing or alike) with brick bats laid in required slope to drain the water for any span after cleaning the base surface. Applying a coat of cement slurry admixed with approved water proofing compound and laying the brick bats on bottom layer in C.M.1:5 admixed with approved water proofing compound filling up to half depth of brick bats, curing this layer for 3 days, applying cement slurry over this layer joints of brick bats with C.M.1:3 admixed with approved water proofing compound and finally top finishing with average 20 mm. thick layers of same mortar added with jute fiber at 1Kilogramper bag including finishing the surface smooth with cement slurry admixed with approved water proofing compound. Marking finished surface with false squares of 300mm x 300 mm. making the junctions at the parapet rounded and tapered top for required height, with drip mould at the junction of plaster and parapet and curing and covering 10 years Guarantee against leakproofness on Court fee stamp paper of Rs. 500/- including
ponding test etc. complete. TERRACE</t>
  </si>
  <si>
    <t>Providing water proof bedding for flooring of Bath and WC 25 mm thick in C.M. 1:3 including using approved water proofing compound in specified proportion as per manufacturers specifications for per bag of cement including leveling, curing and covering 10 years guarantee on court fee stamp paper of Rs.500/- including ponding test etc. complete. GROUND FLOOR</t>
  </si>
  <si>
    <t>Providing water proof bedding for flooring of Bath and WC 25 mm thick in C.M. 1:3 including using approved water proofing compound in specified proportion as per manufacturers specifications for per bag of cement including leveling, curing and covering 10 years guarantee on court fee stamp paper of Rs.500/- including ponding test etc. complete. FIRST FLOOR</t>
  </si>
  <si>
    <t>Providing neeru finish to plastered surfaces in all positions including scaffolding and curing etc. complete. ALL HEIGHTS</t>
  </si>
  <si>
    <t>Providing and fixing chicken mesh of 22 gauge, with about 30 cm. width at the junction of R.C.C members and brick work, of approved quality including fixing mesh in position by necessary drilling in concrete /B.B.masonry and or tying by binding wire etc. complete.</t>
  </si>
  <si>
    <t>Providing and laying telephone black / Amba White / Cadburybrown / Ruby red / Ocean Brown granite stone of 18 to 20 mm thick for door frame/ dado/ window boxing
etc. On C.M. 1:6 including filling joints with polymer base filler nosing/moulding the sharp edges wherever necessary, curing, etc. complete.</t>
  </si>
  <si>
    <t>Providing and constructing granite kitchen platform with fixing of stainless steel sink 600 mm x 450 mm size as per detailed drawing including vertical both side polished
kadappah stone 25 to 30 mm thick supports with kadappah top 35 to 40 mm thick and polished granite 16 to 20 mm top with side strips of granite at front and both sides of platform raised with two vertical granite supports 15 cm height and top granite of 75 x 40 cm including cutting, opening for sink of required size in kadappah as well as granite etc. complete. (Platform top size 5.00 m x 0.60 m and height is 0.75 m)</t>
  </si>
  <si>
    <t>Providing and fixing stainless steel sink of size 600 x 510 x 200 mm incluidng coupling, outlet pipe, elbow and other necessary fitting, finishing etc. complete.</t>
  </si>
  <si>
    <t>Providing and fixing crimped with G.I. mesh and size 20 mm x 20mm 10 guage to iron angle frame including welding crimp mesh to angle frame and steel flat, fixing the frame in its original position and oil painting etc.complete ( excluding cost of structural steel)</t>
  </si>
  <si>
    <t>Providing and erecting chain link fencing 1.6 M. height with G.I. chain link of size 50 x 50 mm, 8 gauge thick and fixed 75 mm above ground level on vertical M.S. Angles of 40 x 40 x 6 mm size, includind excavating pits for foundation and embedded in C.C. block of 1:4:8 mix of size 450 x 450 x 670 mm. at 1.75 M. c/c with iron bar 16mm dia as hold fast including welding link with angle frame at 30 cm c/c with nuts and bolts and horizontal M.S. Angles at top and bottom of 25 x 25 x 5 mm size and vertical M.S. flat 35 x 5 mm and 25 x 5 mm horizontal including cross support of 40 x 40 x 6 mm angles both side at every corner or bend embedded in concrete blocks of 1:4:8 of size 450 x 450 x 670 mm including 3 coats of oil painting etc. complete.</t>
  </si>
  <si>
    <t>Providing and fixing double scaffolding system (cup lock type) on the exterior side of building/structure, including additional rows of scaffolding in stepped manner as
per requirement of site, made with 40mm dia M.S. tube, placed 1.5 metre centre to centre, horizontal &amp; vertical tubes joint with cup &amp; lock system with M.S. Tubes, M.S. tube challis, M.S. clamps and staircase system in the scaffolding for working platform etc. and maintaining it in a serviceable condition for execution of work of cleaning and/or pointing and/ or applying chemical and removing it thereafter. The scaffolding system shall be stiffened with bracings, runners, connecting with the building etc, wherever required, if feasible, for inspection of work at required locations with essential safety features for the workmen etc., complete as per directions and approval of Engineer-in-charge. Note:- (1) The elevational area of the scaffolding shall be measured for payment purpose. (2) The payment will be made once only for execution of all items for such works.</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</si>
  <si>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metres including removal and disposal of top organic soil not exceeding 150 mm in thickness.</t>
  </si>
  <si>
    <t>Excavation for roadway in earth, soil of all sorts, sand, gravel or soft murum including dressing section to the required grade, camber and side slopes and conveying the excavated materials with all lifts upto a lead of 50m. and spreading for embankment or stacking as directed.</t>
  </si>
  <si>
    <t>Construction of granular sub-base by providing close graded material, spreading in uniform layers with motor grader / Paver on prepared surface, mixing by mix in place method with rotavator at OMC, and compacting with vibratory roller to achieve the desired density, complete as per clause 401 -- By Mix in Place Method and Grading - I Material</t>
  </si>
  <si>
    <t>Wet Mix Macadam --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Laying By Grader/Paver</t>
  </si>
  <si>
    <t>Construction of dry lean cement concrete Sub- base over a prepared sub-grade with coarse and fine aggregate ( natural sand/ VSI grade finely washed crushed sand) conforming to IS: 383, the size of coarse aggregate not exceeding 25 mm, , cement content not to be less than 150 kg/ cum, optimum moisture content to be determined during trial length construction, concrete strength not to be less than 10 Mpa at 7 days, mixed in a batching plant/ Weigh batch mixer, transported to site with all leads and lifts, laid with a paver with electronic sensor /by suitable means as approved by Engineer-incharge , compacting with vibratory roller, finishing, curing and including preparation of sub-grade surface if required etc. complete. with fully automatic micro processor based PLC with SCADA enabled reversible Drum Type mixer/ concrete Batch mix plant (Pan mixer) etc. complete.</t>
  </si>
  <si>
    <t>Providing and laying in-situ M30 Grade unreinforced plain cement concrete pavement over a prepared sub base with 43 grade cement , coarse and fine aggregate( natural sand/
VSI grade finely washed crushed sand) conforming to IS 383, using fine and coarse aggregates combined gradation as per Table 600-3 of MORTH Specification 2013, mixed in a batching and mixing plant/ non tilting mixer and Weigh batcher as per approved mix design, admixtures, transporting to site, spreading, laying with approved make paver,compacted and finished in a continuous operation, finishing to lines and grades as directed by Engineer-in-charge and curing by curing compound /by providing cement vata in cement Mortar 1:8 @0.6m X 0.6m centre to centre, admeasuring 80 mm at bottom and 40 mm at top with depth of 75mm and maintaining the same throughout curing period by any other method approved by Engineer-in-charge. with fully automatic micro processor based PLC with SCADA enabled reversible Drum Type mixer/ concrete Batch mix plant (Pan mixer) etc. complete.</t>
  </si>
  <si>
    <t>Cutting transverse contraction joints 3 to 4 mm wide and depth 60mm. .in concrete slab using concrete cutting machine with diamond studded saw within 48 hours of casting of bay / slab etc. complete including subsequent widening of the groove 8 to 10 mm. wide at top having depth of 15 mm. as directed by Engineer incharge.</t>
  </si>
  <si>
    <t>Providing to contraction joints polysuphide sealent (Pouring grade) confirming to BS : 5212 - 1989 into sawed groove widened at top for sealent reservoir of specified size and
shape as per detailed drawing including fixing Polyethylene foam backer rod of required diameter (appraox. 25% larger than the initial 3 mOne Metric Tonneo 4 mm. joint) overlaid with bond breaking tape as per detailed drawing. Item includes cleaning the joints with water jet / air compressor and allowing joint to become thoroughly dry before sealent is applied and applying primer. (A) Contraction and longitudinal joints (15 mm. deep x 8 mm.wide)</t>
  </si>
  <si>
    <t>Providing and fixing factory made Hydraulically pressed Mechanically vibrated and compacted precast inter locking cement concrete paving blocks 80MM thick in M-40
grade of approved size and shape for City streets, small /medium market roads,low volume roads, utility cuts on arterial roads etc. as specified and as per IS 15658:2006
including cost of all materials, manufacturing, curing, transportation of blocks to work site including loading, unloading and stacking as directed, laying paving blocks in position over prepared bed of natural sand / crushed sand of 50 mm thickness including necessary excavation in all stratas, spreading blindge of fine sand over the prepared bed, compacting blocks by plate vibrator etc. complete.</t>
  </si>
  <si>
    <t>Providing and casting in situ or precast tapering R.C.C. M-20 Barrier type Kerb without gutter ( as per IRC 86 1983) embedded 125mm below ground level over M-10 PCC
finished neatly with C.M. 1:2, setting the same in C.M. 1:2, including the required excavation in any strata and removing the excavated stuff any where in city and redoing the surface as specified and directed by Engineering In-charge. Using Concrete Batching and Mixing Plant</t>
  </si>
  <si>
    <t>Finishing upto 225 mm thick cement concrete laid to proper level and slope including compacting finishing with tremix treatment for paving slab with compaction by screed vibrator , removing excess water from the cement concrete by tremix vaccum dewatering system , finishing the surface with floater and trowel including all etc. complete as directed</t>
  </si>
  <si>
    <t>Providing and fixing on walls/ ceiling/ floor 15 mm dia. uPVC pipe with necessary fittings, remaking good the demolished portion etc. complete. Including removing existing pipe line if necessary and conveying and stacking the same in PWD chowky or as directed etc. complete.</t>
  </si>
  <si>
    <t>Providing and fixing on walls/ceiling/floor 20 mm dia. uPVC pipe with necessary fittings, remaking good the demolished portion etc. complete. Including removing existing pipe line if necessary and conveying and stacking the same in PWD chowky or as directed etc. complete.</t>
  </si>
  <si>
    <t>Providing and fixing on walls/ ceiling/ floor 25 mm dia. uPVC pipe with necessary fittings, remaking good the demolished portion etc. complete. Including removing existing pipe line if necessary and conveying and stacking the same in PWD chowky or as directed
etc. complete.</t>
  </si>
  <si>
    <t>Providing and fixing on walls/ ceiling/ floor 32 mm dia. uPVC pipe with necessary fittings, remaking good the demolished portion etc. complete. Including removing existing pipe line if necessary and conveying and stacking the same in PWD chowky or as directed
etc. complete.</t>
  </si>
  <si>
    <t>Providing and fixing on walls /ceiling/ floor 40 mm dia. uPVC pipe with necessary fittings, remaking good the demolished portion etc. complete. Including removing existing pipe line if necessary and conveying and stacking the same in PWD chowky or as directed
etc. complete.</t>
  </si>
  <si>
    <t>Providing and fixing on walls/ ceiling/ floor 50 mm dia. uPVC pipe with necessary fittings, remaking good the demolished portion etc. complete.</t>
  </si>
  <si>
    <t>Providing and laying in trenches 50mm dai. uPVC pipe including necessary excavation, fittings. Refilling trenches etc. complete. Including removing existing pipe line if necessary and conveying and stacking the same in PWD chowky or as directed etc.
complete.</t>
  </si>
  <si>
    <t>Providing and fixing 15 mm dia. screw down bib/ stop tap of brass including necessary socket union nut complete.</t>
  </si>
  <si>
    <t>Providing and fixing push cock (Self closing tap) symet type of 15 mm dia. including necessary socket, testing etc. complete.</t>
  </si>
  <si>
    <t>Providing and fixing push cock (Self closing tap) symet type of 20 mm dia. including necessary socket, testing etc. complete.</t>
  </si>
  <si>
    <t>Providing and fixing 45 cm wide mild steel ladder of 40mm x 6 mm mild steel flat stringers and steps of 18 mm dia. mild steel bar for water tank including fixing it in (1:2:4) M-15 cement concrete block 60cm x 30cm x 30cm and painting theladder complete. (Anti corossive Paint)</t>
  </si>
  <si>
    <t>Providing and fixing white glazed earthenware lipped flat back/corner type Urinal with PVC 5 liters flushing cistern with fittings, inlet pipe with stop tap, brackets for fixing the cistern, 32 mm diameter P.V.C. flush pipe with fitting including lead soil pipe, lead trap and soil pipe connection up to the outside face of wall.</t>
  </si>
  <si>
    <t>Providing and fixing white glazed earthenware Wash Hand Basin of 55cm. x 40 cm. size including cold water pillar tap/cold and hot water pillar tap brackets, rubber plugs and brass chain, stop tap and necessary pipe connections including P.V.C. waste pipe and trap up to the outside face of the wall. Making good the damaged surface, testing etc. complete.</t>
  </si>
  <si>
    <t>Providing and fixing White glazed with bottle trap earthenware Wash Hand Basin of 55x40 cm size including cold water piller taps, brackets, rubber plugs and brass chain, stop tap, chromium plate bottle trap and necessary pipe connections including UPAC waste pipe and trap upto the outside face of the wall, making good the damaged surface, testing etc. complete.</t>
  </si>
  <si>
    <t>Providing and fixing Autoclosing pillar cock of pressmatic tap of approved make or equivalent including all fixtures, fittings etc. complete.</t>
  </si>
  <si>
    <t>Providing and constructing granite kitchen platform with fixing of stainless steel sink 600 mm x 450 mm size as per detailed drawing including vertical both side polished kadappah stone 25 to 30 mm thick supports with kadappah top 35 to 40 mm thick and polished granite 16 to 20 mm top with side strips of granite at front and both sides of platform raised with two vertical granite supports 15 cm height and top granite of 75 x 40 cm including cutting, opening for sink of required size in kadappah as well as granite etc. complete. (Platform top size 5.00 m x 0.60 m and height is 0.75 m)</t>
  </si>
  <si>
    <t>Providing and fixing 10cm C.I. Nahani Trap including C.I. grating bend and piece of C.I. pipe upto the outside face of the wall complete.</t>
  </si>
  <si>
    <t>Providing and laying concrete pipes of I.S.NP. class of 300mm diameter in proper line, level and slope including necessary collars, excavation, laying, fixing with collars in cement mortar 1:1 and refilling the trench complete.</t>
  </si>
  <si>
    <t>Providing and laying concrete pipes of I.S.NP. class of 225mm diameter in proper line, level and slope including necessary collars, excavation, laying, fixing with collars in cement mortar 1:1 and refilling the trench complete</t>
  </si>
  <si>
    <t>Providing and constructing Brick Masonry Inspection Chamber 60cm x 45cm x 90cm including 1:4:8 cement concrete foundation 1:2:4 cement concrete channels half round G.S.W. pipes, Brick Masonry, plastering from inside and airtight C. I. cover of 75Kilogramwith lid and frame fixed in cement concrete.</t>
  </si>
  <si>
    <t>Providing and constructing Brick Masonry Inspection Chamber 60cm x 45cm x 90cm including 1:4:8 cement concrete foundation 1:2:4 cement concrete channels half round G.S.W. pipes, Brick Masonry, plastering from inside and with frame fixed in cement concrete with R.C.C. Cover medium duty 140Kilogramwith frame etc complete.</t>
  </si>
  <si>
    <t>Providing and constructing Brick Masonry Inspection Chamber 90cm x 45cm x 90cm including 1:4:8 cement concrete foundation 1:2:4 cement concrete channels half round G.S.W.pipes, Brick Masonry, plastering from inside and with frame fixed in cement concrete with R.C.C. Cover medium duty 140Kilogramwith frame etc complete.</t>
  </si>
  <si>
    <t>Providing and fixing hume pipe septic tank 900mm diameter with vent pipe and cap including necessary (including excavation and laying)</t>
  </si>
  <si>
    <t>Providing soak pit of size 120cm x 120cm x 120cm including excavating and filling with brick-bats.</t>
  </si>
  <si>
    <t>Providing, laying and fixing P.V.C. pipe of 25mm dia. with fittings such as bends, tees, reducers, clamps, etc. including necessary excavation, trench filling etc. complete. Including removing existing pipe line if necessary and conveying and stacking the same in PWD chowky or as directed etc. complete.</t>
  </si>
  <si>
    <t>Providing, laying and fixing P.V.C. pipe of 32mm dia. with fittings such as bends, tees, reducers, clamps, etc. including necessary excavation, trench filling etc. complete. Including removing existing pipe line if necessary and conveying and stacking the same in PWD chowky or as directed etc. complete.</t>
  </si>
  <si>
    <t>Providing, laying and fixing P.V.C. pipe of 40mm dia. with fittings such as bends, tees, reducers, clamps, etc. including necessary excavation, trench filling etc. complete. Including removing existing pipe line if necessary and conveying and stacking the same in PWD chowky or as directed etc. complete.</t>
  </si>
  <si>
    <t>Providing, laying and fixing P.V.C. pipe of 50mm dia. with fittings such as bends, tees, reducers, clamps, etc. including necessary excavation, trench filling etc. complete. Including removing existing pipe line if necessary and conveying and stacking the same in PWD chowky or as directed etc. complete.</t>
  </si>
  <si>
    <t>Providing, laying and fixing P.V.C. pipe of 75mm dia. with fittings such as bends, tees, reducers, clamps, etc. including necessary excavation, trench filling etc. complete.Including removing existing pipe line if necessary and conveying and stacking the same in PWD chowky or as directed etc. complete.</t>
  </si>
  <si>
    <t>Providing, laying and fixing P.V.C. pipe of 110 mm. dia. with fittings such as bends, tees, reducers, clamps, etc. including necessary excavation, trench filling etc. complete. Including removing existing pipe line if necessary and conveying and stacking the same in PWD chowky or as directed etc. complete.</t>
  </si>
  <si>
    <t>Providing and Fixing half turn 25 mm dia gun metal flushing cock including all accessories etc. complete.</t>
  </si>
  <si>
    <t>Providing and fixing 1st class white glazed earthenware Orissa Type W.C. Pan 580 mm dia including P or S trap cast iron soil and vent pipe upto the outside face of the wall (1:5:1 0) cement concrete bedding 15 mm thick, 10 liter P.V.C. flushing cistern with all necessary pipe connection etc. complete.</t>
  </si>
  <si>
    <t>Providing and fixing European type white glazed earthenware coupled closet symphonic trap with symphonic low level white glazed 10 litres cistern with black backlite seat with all necessary pipe connection etc. complete.</t>
  </si>
  <si>
    <t>Providing and fixing 15 mm. dia Ball cock medium type with PVC float including sockets and necessary fittings and tested as per municipal requirement etc. complete.</t>
  </si>
  <si>
    <t>Providing and fixing H.D.P container one piece moulded water tank made out of low density polythyler and built corrugation including of delivery up to destination hoisting and fixing of accessories such as inlet, outlet overflow of all tanks capacity above 1000 to 20,000 litres</t>
  </si>
  <si>
    <t>Providing and fixing reinforced cement concrete cover of size 90 cm x 45 cm with frame over inspection chamber etc. complete. Heavy duty (225 Kilogram)</t>
  </si>
  <si>
    <t>Providing and fixing reinforced cement concrete cover of size 60 cm x 45 cm with frame over inspection chamber etc. complete. Heavy duty (160 Kilogram)</t>
  </si>
  <si>
    <t>Providing and fixing C.P. Angular stop clock with wall flange of approved make continental including necessary sockets/union nut etc. complete.</t>
  </si>
  <si>
    <t>Providing and fixing C.P.Two way BIB cock of approved make continental including necessary sockets/union nut etc. complete.</t>
  </si>
  <si>
    <t>Providing and fixing C.P. pillar cock long neck with aerator of approed make including necessary sockets/union nut etc. complete.</t>
  </si>
  <si>
    <t>Providing and fixing C.P. BIB cock with wall flange of approved make including necessary sockets/ union nut etc. complete.</t>
  </si>
  <si>
    <t>Providing and fixing C.P. sink cock with raised J" shaped swinging casted spout ofapproved make including necessary sockets/ union nut etc. complete."</t>
  </si>
  <si>
    <t>Providing and fixing P.V.C. Rain water pipes of 160mm outer diameter and
having wall thickness of 2.2 to 2.7 mm confirming to I.S. 13592-1992 including proper rainwater receiving recess with P.V.C. plug, bend, necessary fittings, such as, offsets, shoes, inluding fixing the pipe on wall using approved wooden cleats projecting 25mm to 40mm from face of wall a fixing with clips of approved quality and One Number ,filing the joint using rubber gasket with solvent cement and properly resting the shoe of pipes on C.C. or masonry blocks, including necessary scaffolding and maintenance for 3 yrs for any leakages or dislocations of pipes. All the P.V.C. fittings and additional 2 piece socket clips shall be got approved from engineer in charge etc. complete.</t>
  </si>
  <si>
    <t>Providing and fixing European type wall-hung white water closet of approved make with push valve concealed type with cover plate 32mm size of approved make including soil pipe, vent pipe up to outside face of wall ,100mm dia. G.I. plug bend inlet pipe all fittings, cuttingand making good walls, floors etc. complete.</t>
  </si>
  <si>
    <t>Providing and fixing P.V.C. Rain water pipes of 110mm outer diameter and
having wall thickness of 2.2 to 2.7 mm confirming to I.S. 13592-1992 including proper rainwater receiving recess with P.V.C. plug, bend, necessary fittings, such as, offsets, shoes, inluding fixing the pipe on wall using approved wooden cleats projecting 25mm to 40mm from face of wall a fixing with clips of approved quality and One Number ,filing the joint using rubber gasket with solvent cement and properly resting the shoe of pipes on C.C. or masonry blocks, including necessary scaffolding and maintenance for 3 yrs for any leakages or dislocations of pipes. All the P.V.C. fittings and additional 2 piece socket clips shall be got approved from engineer in charge etc. complete.</t>
  </si>
  <si>
    <t>Supplying, erecting, testing and commissioning self contained water cooler 230/250V 50Hz nominal cooling capacity of 20 litres per hour and storage capacity 20 litres with partially stainless steel body As per specification no. APWCR/ WC</t>
  </si>
  <si>
    <t>Supplying and erecting ultra violet water purifier with softener for safe drinking water consisting of UV germicidal tube of 8W capacity, choke made of copper wire, two indicator lamps, dual function cartridge with output of purified water 1 litre/min with activated carbon filter and softener operating on 230V, single phase A.C. supply with UV fail &amp; filter change indication system.</t>
  </si>
  <si>
    <t>Supplying and erecting rigid steel conduit 16 SWG 20 mm dia. with necessary accessories in wall/floor with chiselling appropriately as per specification No: WG-MA/CC</t>
  </si>
  <si>
    <t>Supplying and laying rigid steel conduit 16 SWG 20 mm dia. with necessary accessories in RCC work/false ceiling/false flooring as per specification No: WGMA/CC</t>
  </si>
  <si>
    <t>Supplying and erecting rigid steel conduit 16 SWG 25 mm dia. with necessary accessories in wall/floor with chiselling appropriately as per specification No: WG-MA/CC.</t>
  </si>
  <si>
    <t>Supplying and erecting HMS PVC conduit FRLS grade 20 mm dia. With necessary accessories in wall/floor with chiselling appropriately as per specification No: WG-MA/CC.</t>
  </si>
  <si>
    <t>Supplying and laying HMS PVC conduit FRLS grade 20 mm dia. With necessary accessories in RCC work/false ceiling/false flooring as per specification No. WG-MA/CC.</t>
  </si>
  <si>
    <t>Supplying and erecting HMS PVC conduit FRLS grade 25 mm dia. With necessary accessories in wall/floor with chiselling appropriately as per specification No: WG-MA/CC.</t>
  </si>
  <si>
    <t>Supplying and laying HMS PVC conduit FRLS grade 25 mm dia with necessary accessories in RCC work/false ceiling/false flooring as per specification No. WG-MA/CC.</t>
  </si>
  <si>
    <t>Supplying and erecting HMS PVC conduit FRLS grade 32 mm dia. With necessary accessories in wall/floor with chiselling appropriately as per specification No: WG-MA/CC.</t>
  </si>
  <si>
    <t>Supplying and laying HMS PVC conduit FRLS grade 32mm dia. With necessary accessories in RCC work/false ceiling/false flooring as per specification No. WG-MA/CC.</t>
  </si>
  <si>
    <t>Concealing of provided G.I. pipe/H.G. screwed conduit/PVC pipe in wall/floor/false ceiling complete as per specification No:WG-PW/CW</t>
  </si>
  <si>
    <t>Supplying and erecting HMS PVC conduit FRLS grade 20 mm dia. With PVC accessories on wall / ceiling as per specification No: WG-MA/CON.</t>
  </si>
  <si>
    <t>Supplying and erecting HMS PVC conduit FRLS grade 25 mm dia. With PVC accessories on wall /ceiling as per specification No: WG-MA/CON.</t>
  </si>
  <si>
    <t>Supplying and erecting PVC trunking (PVC casing-n-capping) of size 20 mm with accessories on wall/ceiling as per specification No: WG-MA/CON.</t>
  </si>
  <si>
    <t>Supplying and erecting PVC trunking (PVC casing-n-capping) of size 25 mm with accessories on wall/ceiling as per specification No: WG-MA/CON.</t>
  </si>
  <si>
    <t>Supplying and erecting PVC trunking (PVC casing-n-capping) of size 32 mm with accessories on wall/ceiling as per specification No: WG-MA/CON.</t>
  </si>
  <si>
    <t>Supplying and erecting PVC trunking (PVC casing-n-capping) of size 40 mm with accessories on wall/ceiling as per specification No: WG-MA/CON.</t>
  </si>
  <si>
    <t>Supplying and erecting PVC box trunking of size 75x75 mm. with accessories on wall/ceiling as per specification No: WG-MA/BOX.</t>
  </si>
  <si>
    <t>Supplying and erecting PVC box trunking of size 100x50 mm. with accessories on wall/ceiling as per specification No: WG-MA/BOX .</t>
  </si>
  <si>
    <t>Supplying and erecting PVC slotted box trunking of size 100x100 mm. with accessories on wall/ceiling as per specification No: WG-MA/SLBOX.</t>
  </si>
  <si>
    <t>Supplying and erecting mains with 2x1.5 sq.mm FRLSH copper PVC insulated wire laid in provided conduit/trunking/inside pole/Bus bars or any other places as per specification No: WG-MA/BW</t>
  </si>
  <si>
    <t>Supplying and erecting mains with 2x2.5 sq.mm FRLSH copper PVC insulated wire laid in provided conduit/trunking/inside pole/Bus bars or any other places. as per specification No: WG-MA/BW</t>
  </si>
  <si>
    <t>Supplying and erecting mains with 2x4 sq.mm FRLSH copper PVC insulated wire laid in provided conduit/trunking/inside pole/Bus bars or any other places. as per specification No: WG-MA/BW</t>
  </si>
  <si>
    <t>Supplying and erecting mains with 2x6 sq.mm FRLSH copper PVC insulated wire laid in provided conduit/trunking/inside pole/Bus bars or any other places. as per specification No: WG-MA/BW</t>
  </si>
  <si>
    <t>Supplying and erecting mains with 2x10 sq.mm FRLSH copper PVC insulated wire laid in provided conduit/trunking/inside pole/Bus bars or any other places as per specification No: WG-MA/BW</t>
  </si>
  <si>
    <t>Supplying and erecting mains with 3x2.5 sq.mm FRLSH copper PVC insulated wire laid in provided conduit/trunking/inside pole/Bus bars or any other places as per specification No: WG-MA/BW</t>
  </si>
  <si>
    <t>Supplying and erecting mains with 3x4 sq.mm FRLSH copper PVC insulated wire laid in provided conduit/trunking/inside pole/Bus bars or any other places as per specification No: WG-MA/BW</t>
  </si>
  <si>
    <t>Supplying and erecting mains with 3x6 sq.mm FRLSH copper PVC insulated wire laid in provided conduit/trunking/inside pole/Bus bars or any other places as per specification No: WG-MA/BW</t>
  </si>
  <si>
    <t>Supplying and erecting mains with 3x10 sq.mm FRLSH copper PVC insulated wire laid in provided conduit/trunking/inside pole/Bus bars or any other places as per specification No: WG-MA/BW</t>
  </si>
  <si>
    <t>Supplying and erecting mains with 4x16 sq.mm FRLSH copper PVC insulated wire laid in provided conduit/trunking/inside pole/Bus bars or any other places as per specification No: WG-MA/BW</t>
  </si>
  <si>
    <t>Supplying and erecting mains with 4x25 sq.mm FRLSH copper PVC insulated wire laid in provided conduit/trunking/inside pole/Bus bars or any other places as per specification No: WG-MA/BW</t>
  </si>
  <si>
    <t>Supplying and erecting mains with 4x35 sq.mm FRLSH copper PVC insulated wire laid in provided conduit/trunking/inside pole/Bus bars or any other places as per specification No: WG-MA/BW</t>
  </si>
  <si>
    <t>Supplying and erecting PVC insulated PVC round sheathed 1 sq.mm (32 no. x 0.20mm dia.) 3 core flexible multi stranded copper Industrial cable for voltage grade up to 1.1 kV</t>
  </si>
  <si>
    <t>Supplying and erecting PVC insulated PVC round sheathed 1.5 sq.mm (30 no. x 0.25 mm dia.) 3 core flexible multi stranded copper Industrial cable for voltage grade up to 1.1 kV</t>
  </si>
  <si>
    <t>Supplying and erecting PVC insulated PVC round sheathed 2.5 sq.mm (50 no. x 0.25 mm dia.) 3 core flexible multi stranded copper Industrial cable for voltage grade up to 1.1 kV</t>
  </si>
  <si>
    <t>Supplying and erecting mains with WP 2 x 2.5 sq. mm. 1100 V grade aluminium PVC insulated and PVC sheathed wires on G.I. bearer wire No. 8 SWG complete erected with required size of porcelain reel insulators and 16 SWG G.I. binding wire.</t>
  </si>
  <si>
    <t>Supplying and erecting mains with WP 2 x 4 sq. mm. 1100 V grade aluminium PVC insulated and PVC sheathed wires on G.I. bearer wire No. 8 SWG complete erected with required size of porcelain reel insulators and 16 SWG G.I. binding wire.</t>
  </si>
  <si>
    <t>Supplying and erecting mains with WP 2 x 6 sq. mm. 1100 V. grade aluminium PVC insulated and PVC sheathed wires on G.I. bearer wire No. 8 SWG complete erected with required size of porcelain reel insulators and 16 SWG G.I. binding wire.</t>
  </si>
  <si>
    <t>Supplying and erecting mains with WP 3 x 4 sq. mm. 1100 V. grade aluminium PVC insulated and PVC sheathed wires on G.I. bearer wire No. 8 SWG complete erected with required size of porcelain reel insulators and 16 SWG G.I. binding wire.</t>
  </si>
  <si>
    <t>Supplying and erecting mains with WP 3 x 6 sq. mm. 1100 V. grade aluminium PVC insulated and PVC sheathed wires on G.I. bearer wire No. 8 SWG complete erected with required size of porcelain reel insulators and 16 SWG G.I. binding wire.</t>
  </si>
  <si>
    <t>Supplying and erecting mains with WP 4 x 4 sq. mm. 1100 V. grade aluminium PVC insulated and PVC sheathed wires on G.I. bearer wire No. 8 SWG complete erected with required size of porcelain reel insulators and 16 SWG G.I. binding wire.</t>
  </si>
  <si>
    <t>Supplying and erecting mains with WP 4 x 6 sq. mm. 1100 V. grade aluminium PVC insulated and PVC sheathed wires on G.I. bearer wire No. 8 SWG complete erected with required size of porcelain reel insulators and 16 SWG G.I. binding wire.</t>
  </si>
  <si>
    <t>Supplying and erecting shockproof 6A porcelain base T.Switch / bell push erected on filled polypropylene board or polished double wooden block / 3 mm thick hylam sheet / 4mm thick plywood pasted with 1.5 mm thick laminate with S M screws and duly connected.</t>
  </si>
  <si>
    <t>Supplying and erecting One/Two way piano type switch 6A./bell push erected on filled polypropylene board or double polished wooden board/ folded or screwed board with top of either wooden/ 3 mm thick hylam sheet/ 4mm thick plywood pasted with 1.5 mm thick laminate with S M screws and duly connected.</t>
  </si>
  <si>
    <t>Supplying and erecting shockproof T. switch 16 A porcelain base surface mounting type / flush mounting type erected on filled polypropylene board or polished thick varnished double wooden block/folded or screwed board with top of either wooden/ 3 mm thick hylam sheet/ 4mm thick plywood pasted with 1.5 mm thick laminate with S M screws and duly connected.</t>
  </si>
  <si>
    <t>Supplying and erecting shockproof piano type switch 250 V, 16 A, erected on filled polypropylene board or polished double wooden/ folded or screwed board with top of either wooden/ 3 mm thick hylam sheet/ 4mm thick plywood pasted with 1.5 mm thick laminate with S M screws and duly connected.</t>
  </si>
  <si>
    <t>Supplying and erecting shockproof 3 pin plug socket 6A with porcelain base / flush type erected on filled polypropylene board or polished thick varnished double wooden block / folded or screwed board with top of either wooden / 3 mm thick hylam sheet/ 4mm thick plywood pasted with 1.5 mm thick laminate with S M screws and duly connected.</t>
  </si>
  <si>
    <t>Supplying and erecting shockproof 3 pin plug socket 16A with porcelain base/flush type erected on filled polypropylene (IS:14772-2000) board or polished thick varnished double wooden block / folded or screwed board with top of either wooden/3 mm thick hylam sheet/ 4mm thick plywood pasted with 1.5 mm thick laminate with S M screws and duly connected.</t>
  </si>
  <si>
    <t>Supplying and erecting Ceiling rose / Batten holder / Slanting holder / hanging cord switch / hanging bell push / pendant holder bakelite base 6A. erected on filled polypropylene board or polished double wooden block / PVC junction box.</t>
  </si>
  <si>
    <t>Supplying and erecting recess type, 3 pin plug socket 6A with piano switch 6A erected on M.S Box made of 16 SWG sheet duly painted and covered with bakelite hylam sheet of 3 mm thickness connected with earth terminals and leads duly concealed</t>
  </si>
  <si>
    <t>Supplying and erecting recess type, 3 pin plug socket 6A with piano switch 6 A combined unit erected on polished double wooden block/ folded or screwed board with top of either wooden or plywood pasted with sunmica and with connecting leads</t>
  </si>
  <si>
    <t>Supplying and erecting flush, shock proof plug socket 6 pin 6A and 16A with switch 16A combined unit erected in recess in 16 gauge M.S sheet box duly painted and connected with earth terminal and leads</t>
  </si>
  <si>
    <t>Supplying and erecting flush type, shockproof plug socket 6 pin 6A and 16A with switch 16A combined unit erected on filled polypropylene board or double wooden block / 3mm thick hylam sheet / 4mm thick plywood pasted with 1.5
mm thick sunmica with S M screws and duly connected.</t>
  </si>
  <si>
    <t>Supplying and erecting flush type shockproof plug socket 6A &amp; 16A (6 pin) with 16A switch combined with indicator lamp and fuse with gang box on wooden board</t>
  </si>
  <si>
    <t>Supplying and erecting shockproof bell push on filled polypropylene board or wooden block covered with sunmica with 2 core (TRS type) PVC insulated copper wire of size 0.5 sq mm 5 m length connected to the point.</t>
  </si>
  <si>
    <t>Supplying and erecting recess type 3 pin plug socket 6A with piano switch 6A combined unit erected on M.S box made up of 16 gauge sheet and covered with sunmica and with connecting leads</t>
  </si>
  <si>
    <t>Supplying and erecting modular type switch 6A / 10A duly erected on provided plate and box with wiring connections complete.</t>
  </si>
  <si>
    <t>Supplying and erecting modular type switch 16A duly erected on provided plate and box with wiring connections complete.</t>
  </si>
  <si>
    <t>Supplying and erecting modular type bell-push 6A / 10A duly erected on provided plate and box with wiring connections complete.</t>
  </si>
  <si>
    <t>Supplying and erecting modular type bell-push with indicator 2 modules 6A / 10A, duly erected on provided plate and box with wiring connections complete.</t>
  </si>
  <si>
    <t>Supplying and erecting modular type Two way switch 6A / 10A (2 Module), duly erected on provided plate and box with wiring connections complete.</t>
  </si>
  <si>
    <t>Supplying and erecting modular type switch 16 / 20 A with indicator, duly erected on provided plate and box with wiring connections complete.</t>
  </si>
  <si>
    <t>Supplying and erecting modular type switch one way 16 / 20 A, duly erected on provided plate and box with wiring connections complete with neon indicator.</t>
  </si>
  <si>
    <t>Supplying and erecting modular type D.P. switch 32A with indicator, duly erected on provided plate and box with wiring connections complete.</t>
  </si>
  <si>
    <t>Supplying and erecting modular type 32A, DP key tag switch with key tag, duly erected on provided plate and box with wiring connections complete.</t>
  </si>
  <si>
    <t>Supplying and erecting modular type 3 pin 6A multi socket with safety shutter, duly erected on provided plate and box with wiring connections</t>
  </si>
  <si>
    <t>Supplying and erecting modular type 3 pin 6 / 16A multi socket with safety shutter, duly erected on provided plate and box with wiring connections complete.</t>
  </si>
  <si>
    <t>Supplying and erecting modular type indicator lamp, duly erected on provided plate and box with wiring connections complete.</t>
  </si>
  <si>
    <t>Supplying and erecting modular type 6 / 16A fuse unit, duly erected on provided plate and box with wiring connections complete.</t>
  </si>
  <si>
    <t>Supplying and erecting modular type T.V. socket single outlet, duly erected on provided plate and box with wiring connections complete.</t>
  </si>
  <si>
    <t>Supplying and erecting modular type (one module) electronic dimmer 400 / 450W, duly erected on provided plate and box with wiring connections complete.</t>
  </si>
  <si>
    <t>Supplying and erecting modular type (two module) electronic step regulator for fan, duly erected on provided plate and box with wiring connections complete.</t>
  </si>
  <si>
    <t>Supplying and erecting modular type blanking plate one module, duly erected on provided plate &amp; box.</t>
  </si>
  <si>
    <t>Supplying and erecting modular type blanking plate two module, duly erected on provided plate &amp; box.</t>
  </si>
  <si>
    <t>Supplying and erecting PVC Surface modular switch box with double mounting plate for 1 module complete duly erected.</t>
  </si>
  <si>
    <t>Supplying and erecting PVC Surface modular switch box with double mounting plate for 2 module duly erected.</t>
  </si>
  <si>
    <t>Supplying and erecting PVC Surface modular switch box with double mounting plate for 3 module duly erected.</t>
  </si>
  <si>
    <t>Supplying and erecting PVC Surface modular switch box with double mounting plate for 4 module duly erected.</t>
  </si>
  <si>
    <t>Supplying and erecting PVC Surface modular switch box with double mounting plate for 6 module duly erected.</t>
  </si>
  <si>
    <t>Supplying and erecting PVC Surface modular switch box with double mounting &amp; front plate for 8 module complete duly connected.</t>
  </si>
  <si>
    <t>Supplying and erecting PVC Surface modular switch box with double mounting plate for 12 module duly erected.</t>
  </si>
  <si>
    <t>Supplying and erecting unbreakable concealed type modular switch box with double mounting plate for 1 module duly erected flush to wall with required chiselling and finishing with cement mortar / POP as per required to match the background.</t>
  </si>
  <si>
    <t>Supplying and erecting unbreakable concealed type modular switch box with double mounting plate for 2 module duly erected flush to wall with required chiselling and finishing with cement mortar / POP as per required to match the background.</t>
  </si>
  <si>
    <t>Supplying and erecting unbreakable concealed type modular switch box withdouble mounting plate for 3 module duly erected flush to wall with required chiselling and finishing with cement mortar / POP as per required to match the background.</t>
  </si>
  <si>
    <t>Supplying and erecting unbreakable concealed type modular switch box with double mounting plate for 4 module duly erected flush to wall with required chiselling and finishing with cement mortar / POP as per required to match the background.</t>
  </si>
  <si>
    <t>Supplying and erecting unbreakable concealed type modular switch box with double mounting plate for 6 module duly erected flush to wall with required chiselling and finishing with cement mortar / POP as per required to match the
background.</t>
  </si>
  <si>
    <t>Supplying and erecting unbreakable concealed type modular switch box with double mounting plate for 8 module duly erected flush to wall with required chiselling and finishing with cement mortar / POP as per required to match the
background.</t>
  </si>
  <si>
    <t>Supplying and erecting unbreakable concealed type modular switch box with double mounting plate for 12 module duly erected flush to wall with required chiselling and finishing with cement mortar / POP as per required to match the
background.</t>
  </si>
  <si>
    <t>Supplying and erecting unbreakable concealed type modular switch box with double mounting plate for 16 / 18 module duly erected flush to wall with required chiselling and finishing with cement mortar / POP as per required to
match the background.</t>
  </si>
  <si>
    <t>Supplying and erecting white footlight with 4 modules concealed modular box and LED lights with cover complete erected on wall /flush to wall with necessary chiselling in wall and finishing with cement and mortar / POP as per
required and duly connected.</t>
  </si>
  <si>
    <t>Supplying and erecting 16 / 20 / 25 A starter (modular range) 2 module for AC unit on provided box complete &amp; duly concealed with necessary material and connected.</t>
  </si>
  <si>
    <t>Supplying and erecting 6 to 32 A, 10kA, SPMCB suitable to fix in 1 module of modular switch in provided box complete &amp; duly concealed with necessary material and connected.</t>
  </si>
  <si>
    <t>Supplying and erecting 16 to 32 A, 10kA, DPMCB suitable to fix in 2 module of modular switch in provided box complete &amp; duly concealed with necessary material and connected.</t>
  </si>
  <si>
    <t>Point wiring in for light/fan/bell in 20 mm metal conduit with 1.5 sq.mm (2+1E) FRLSH grade copper wire, flush type switch, earthing and required accessories as per specification No: WG-PW/SW</t>
  </si>
  <si>
    <t>Point wiring for light/fan/bell in 20 mm FRLS grade HMS PVC conduit with 1.5 sq.mm (2+1E) FRLSH grade copper wire with flush type switch and required accessories as per specification No: WG-PW/SW</t>
  </si>
  <si>
    <t>Point wiring for independent plug in 20 mm FRLS grade HMS PVC conduit with 1.5 sq.mm (2+1E) FRLSH grade copper wire, flush type switch, earthing and required accessories as per specification No: WG-PW/SW</t>
  </si>
  <si>
    <t>Point wiring for ceiling fan concealed type in min 20 mm FRLS grade HMS PVC conduit with 1.5 sq.mm. (2+1E) FRLSH grade copper wires, modular type switch, earthing and required accessories as per specification No: WGPW/ CW</t>
  </si>
  <si>
    <t>Point wiring for ceiling fan in 20 mm FRLS grade HMS PVC conduit with 1.5 sq.mm (2+1E) FRLSH grade copper wire, modular type switch, earthing and required accessories as per specification No: WG-PW/SW</t>
  </si>
  <si>
    <t>Point wiring for light/bell hybrid type (Surface type under false ceiling and concealed type for drops &amp; switch boards on walls) in min 20 mm PVC conduit / casing n capping with 1.5 sq.mm. (2+1E) FRLSH grade copper wires, modular type switch, earthing and required accessories as per specification No: WGPW/ HW</t>
  </si>
  <si>
    <t>Point wiring for independent plug in PVC trunking (casing-capping) with 1.5 sq.mm FRLSH grade copper wire, flush type switch, earthing and required accessories as per specification No: WG-PW/SW</t>
  </si>
  <si>
    <t>Point wiring for independent plug in PVC trunking (casing-capping) with 1.5 sq.mm (2+1E) FRLSH grade copper wire, modular type switch, earthing and required accessories as per specification No: WG-PW/SW</t>
  </si>
  <si>
    <t>Secondary point wiring for additional light/ bell point, concealed type in min 20 mm FRLS grade PVC conduit with 1.5 sq.mm. (2+1E) FRLSH grade copper wires with required accessories as per specification No: WG-PW/CW</t>
  </si>
  <si>
    <t>Secondary point wiring for additional light/ bell point in PVC trunking (casing-capping) with 1.5 sq.mm (2+1E) FRLSH grade copper wire with required accessories as per specification No: WG-PW/SW</t>
  </si>
  <si>
    <t>Refilling the holes for dismantled point wiring with cement mortar &amp; finishing</t>
  </si>
  <si>
    <t>Supplying and erecting LED square / circular Max. 7W down lighter/ Panel Light having pressure die-cast aluminium housing, polystyrene diffuser having system lumens output of Min. 770 Lumens, min. efficacy of 110 lumen/W, CRI&gt;80, CCT upto 6500K, Beam Angle of 120 deg., max. ripple of 5%, THD&lt;10%, p.f. &gt;0.95, operating range of 120-270V, surge protection of 2.5 kV, Life class of 50,000 Hrs. at L70B50, including driver, having mounting arrangement with board for surface type or spring loaded mounting clips complete with 3 years warranty.</t>
  </si>
  <si>
    <t>Supplying and erecting LED square / circular Max. 11 W down
lighter/Panel Light having pressure die-cast aluminium housing, polystyrene diffuser having system lumens output of Min. 1200 Lumens, min. efficacy of 110 lumen/W, CRI&gt;80, CCT upto 6500K, Beam Angle of 120 deg., max. ripple of 5%, THD&lt;10%, p.f. &gt;0.95, operating range of 120-270V, surge protection of 2.5 kV, Life class of 50,000 Hrs. at L70B50, including driver, having mounting arrangement with board for surface type or spring loaded mounting clips complete with 3 years warranty.</t>
  </si>
  <si>
    <t>Supplying and erecting LED square / circular Max. 18 W down lighter/ Panel Light having pressure die-cast aluminium housing, polystyrene diffuser having system lumens output of Min. 2000 Lumens, min. efficacy of 110 lumen/W, CRI&gt;80, CCT upto 6500K, Beam Angle of 120 deg., max. ripple of
5%, THD&lt;10%, p.f. &gt;0.95, operating range of 120-270V, surge protection of 2.5 kV, Life class of 50,000 Hrs. at L70B50, including driver, having mounting arrangement with board for surface type or spring loaded mounting clips complete with 3 years warranty</t>
  </si>
  <si>
    <t>Supplying and erecting LED Panel Light(600mm X 600mm) Max. 35 W having CRCA powder coated housing, polystyrene diffuser having system lumens output of Min 4200 Lumens, min. efficacy of 120 lumen/W, CRI&gt;80, CCT upto 6500K, Beam Angle of 120 deg., max. ripple of 5%, THD&lt;10%, p.f. &gt;0.95, operating range of 120-270V, surge protection of 2.5 kV, Life class of 50,000 Hrs. at L70B50 including driver, having mounting arrangement with board for surface type or spring loaded mounting clips complete with 3 years warranty.</t>
  </si>
  <si>
    <t>Supplying and erecting anodized aluminium corridor / passage / mirror light LED fitting (2 feet) Max. 12W with high transitivity diffuser with min. system lumens output of 1200 lumens, min. efficacy of 100 lumen/W, CRI&gt;80, CCT
upto 6000K, Beam Angle of 110 deg., Ripple&lt;5%, THD&lt;10%, p.f. &gt;0.95, operating range of 200-270V, surge protection of 2 kV, Life class of 50,000 Hrs. at L70B50, including driver with end caps on provided PVC Block / wooden board with 3 years warranty.</t>
  </si>
  <si>
    <t>Supplying and erecting CRCA powder coated corridor / passage light LED fitting (4 feet) Max. 33W with high transitivity diffuser with system lumens output of Min. 4000 lumens , min. efficacy of 120 lumen/W, CRI&gt;80, CCT upto 6500K, Beam Angle of 120 deg., Ripple&lt;5%, THD&lt;10%, p.f. &gt;0.95, operating range of 120-270V, surge protection of 4 kV, Life class of 50,000 Hrs. at L70B50, including driver, with end caps on provided PVC Block / wooden board with 3 years warranty.</t>
  </si>
  <si>
    <t>Supplying &amp; erecting UV Fly killer/ bug catcher Light Fitting having 2 x 20W UV Tube Lights to cover min. area of 500 sq.ft with powdered coated M.S./ steel body suitable to work on 230V, AC Supply having top mounting arrangement with SS chain complete and 3 core 1 mtr. flexible wire with 1 year
warranty.</t>
  </si>
  <si>
    <t>Supplying and erecting IP65 and IK08 rated UV shielded polycarbonate waterproof and dustproof industrial grade LED fitting (4 feet) max. 36W with high transitivity diffuser with system lumens output of min. 4300 lumens , min. efficacy of 120 lumen/W, CRI&gt;80, CCT upto 6500K, Beam Angle of 120
deg., Ripple&lt;5%, THD&lt;10%, p.f. &gt;0.95, operating range of 120-270V, surge protection of 4 kV, Life class of 50,000 Hrs. at L70B50 , IP20 rated, including driver with auto cutoff &amp; auto restart feature at 325V with end caps on PVC Block/wooden board with 3 years warranty.</t>
  </si>
  <si>
    <t>Supplying and erecting integrated LED street light fitting 18 to 22W IP65 &amp; IK08 class having single piece pressure die-cast aluminium housing, having system lumens output of Min. 1800 Lumens, min. efficacy of 100 lumen/W, CRI&gt;70, CCT upto 6500K, THD&lt;10%, p.f. &gt;0.95, operating range of 140- 270V, inbuilt surge protection of 10 kV, Life class of 50,000 Hrs. at L70B50, including driver complete with 3 Years warranty as per specification No FGODF/ FLS2.</t>
  </si>
  <si>
    <t>Supplying and erecting integrated LED street light fitting 23 to 25W IP65 &amp; IK08 class having single piece pressure die-cast aluminium housing, having system lumens output of Min. 2300 Lumens, min. efficacy of 100 lumen/W, CRI&gt;70, CCT upto 6500K, THD&lt;10%, p.f. &gt;0.95, operating range of 140-270V,
inbuilt surge protection of 10 kV, Life class of 50,000 Hrs. at L70B50, including driver complete with 3Years warranty as per specification No FG-ODF/FLS2.</t>
  </si>
  <si>
    <t>Supplying and erecting integrated LED street light fitting 40 to 50W IP65 &amp; IK08 class having single piece pressure die-cast aluminium housing, having system lumens output of Min. 4400 Lumens, min. efficacy of 110 lumen/W, CRI&gt;70, CCT upto 6500K,THD&lt;10%, p.f. &gt;0.95, operating range of 140-270V, inbuilt surge protection of 10 kV, Life class of 50,000 Hrs. at L70B50, including driver complete with 3 Years warranty as per specification No FG-ODF/FLS2.</t>
  </si>
  <si>
    <t>Supplying and erecting integrated LED street light fitting 85-90W IP65 &amp; IK08 class having single piece pressure die-cast aluminium housing, having system lumens output of Min. 9300 Lumens, min. efficacy of 110 lumen/W, CRI&gt;70, CCT upto 6500K, THD&lt;10%, p.f. &gt;0.95, operating range of 140-270V, inbuilt surge protection of 10 kV, Life class of 50,000 Hrs. at L70B50, including driver complete with 3 Years warranty as per specification No FG-ODF/FLS2.</t>
  </si>
  <si>
    <t>Supplying and erecting integrated LED flood light fitting Max. 100W IP65 &amp; IK07 class having pressure die-cast aluminium housing, having system lumens output of Min. 12000 Lumens, min. efficacy of 120 lumen/W, CRI&gt;70, CCT upto 6500K, THD&lt;10%, p.f. &gt;0.90, operating range of 140-270V, inbuilt surge protection of 4 kV, Life class of 50,000 Hrs. at L70B50, including driver with U shaped bracket with 3 Years warranty as per specification No FG-ODF/FLS2.</t>
  </si>
  <si>
    <t>Supplying and erecting integrated LED flood light fitting Max. 195W IP65 &amp; IK07 class having pressure die-cast aluminium housing, having system lumens output of Min. 23400 Lumens, min. efficacy of 120 lumen/W, CRI&gt;70, CCT upto 6500K, THD&lt;10%, p.f. &gt;0.90, operating range of 140-270V, inbuilt surge protection of 4 kV, Life class of 50,000 Hrs. at L70B50, including driver with U shaped bracket with 3 Years warranty as per specification No FG-ODF/FLS2.</t>
  </si>
  <si>
    <t>Supplying and erecting integrated LED Highbay Fitting 70W IP65 &amp; IK08 class having die cast aluminium housing with polycarbonate diffuser with integrated optics, having system lumens output of Min.10000 Lumens, min efficacy of 145 lumen/W, CRI&gt;70, CCT upto 6500K, THD&lt;10%, p.f. &gt;0.90,
operating range of 140-240V, inbuilt surge protection of 4 kV, Life class of 50,000 Hrs. at L50B50 , including driver complete with 3 Year warranty as per specification No FG-ODF/FLS2.</t>
  </si>
  <si>
    <t>Supplying and erecting Street light bracket made from 25 mm. dia ‘B’ class G.I. Pipe, 0.6m. in length along with pole cap of 300 mm length and 80 mm dia duly welded with provided leads as per specification no. FG-BKT/BPC</t>
  </si>
  <si>
    <t>Supplying and erecting Street light bracket made from 40 mm. dia ‘B’ class G.I. Pipe, 0.6m. in length along with pole cap of 300 mm length and 80 mm dia duly welded with provided leads as per specification no. FG-BKT/BPC</t>
  </si>
  <si>
    <t>Supplying and erecting street light Wall bracket made from 40 mm. dia ‘ G.I. pipe 1.2 m. in total length complete as per specification no. FG-BKT/WB</t>
  </si>
  <si>
    <t>Supplying and erecting regular/ standard model ceiling fan of 1400mm. Sweep complete erected in position as per specification no. FG-FN/CF</t>
  </si>
  <si>
    <t>Supplying and erecting fresh air cum exhaust fan of light duty 250 V A.C. 50 cycles 300mm. 1400 RPM rust proof body &amp; blades, wire mesh, duly erected, complete.</t>
  </si>
  <si>
    <t>Supplying &amp; fixing anchor type fastener fan hook, with 2 nos. of 10 mm dia x 75 mm long with necessary materials for ceiling fan.</t>
  </si>
  <si>
    <t>Supplying and erecting fan hook of 10 mm. M.S. round bar grouted in RCC slab with making the site as original</t>
  </si>
  <si>
    <t>Supplying and erecting electronic type step regulator for ceiling fan 600/ 900/1200/ 1400 mm. sweep, complete erected on provided switch board.</t>
  </si>
  <si>
    <t>Supplying, erecting, testing and commissioning of 10kVA capacity online pure sine wave, with backup time of ....... hrs. PWM &amp; IGBT based UPS with 0.9 to unity output pf, 3 phase input &amp; 3 phase output complete with all protections
as per specification no. AP-UPS  Backup time in hours and battery capacities in ampere hour (Ah) shall be specifically mentioned and suitable item from 3.8 shall be incorporated as per requirement.</t>
  </si>
  <si>
    <t>Supplying and erecting 12V/42Ah SMF battery with battery terminal wire, duly charged with 24 months warranty complete</t>
  </si>
  <si>
    <t>Supplying and erecting 12 V/65Ah SMF battery with battery terminal wire, duly charged complete with 24 months warranty complete</t>
  </si>
  <si>
    <t>Supplying &amp; erecting four pole ON LOAD change over switch, 415V, 100A, open execution having staggered termination, phase barrier, shroud termination and terminal cover along with auxiliary contacts and ready to upgrade with fuse
protection kit, rotary handle, operational current category AC23A complying to IS/IEC 60947-3 Part-1/3</t>
  </si>
  <si>
    <t>Supplying &amp; erecting three phase, 415V, street light control panel up to the max load of 6kW, TPN MCB 40A, powder coated CRCA 14 SWG sheet, outdoor type, having IP54,IK10 protection, suitable rating contactor, 24 hrs. astronomical time switch with minimum 5 years battery back up, auto/manual selector switch, ON/OFF push buttons, indicator lamps, control wiring, metering device, etc. for automatic operation, with overcurrent, short circuit, earth fault protection on provided iron frame / CC foundation.</t>
  </si>
  <si>
    <t xml:space="preserve"> Supplying, erecting &amp; marking SPMCB 6A to 32A, C-series with rated short - circuit breaking capacity (Icn) 10kA in provided distribution board as per specification no. SW-SWR/MCB</t>
  </si>
  <si>
    <t>Supplying, erecting &amp; marking DPMCB 40A to 63A, C-series with rated short - circuit breaking capacity (Icn) 10kA in provided distribution board as per specification no. SW-SWR/MCB</t>
  </si>
  <si>
    <t>Supplying, erecting &amp; marking FPMCB 40A to 63A, with rated short - circuit breaking capacity (Icn) 10kA in provided distribution board as per specification no. SW-SWR/MCB</t>
  </si>
  <si>
    <t>Supplying &amp; erecting triple pole and neutral distribution board (TPNDB), SPMCB of 4 ways/phase (12 poles), with door, 1.2mm thickness, surface/flush mounted, IP 43 protection on iron/GI frame (horizontal busbar type) as per specification no. SW-SWR/MCBDB</t>
  </si>
  <si>
    <t>Supplying &amp; erecting triple pole and neutral distribution board (TPNDB), SPMCB of 8 ways / phase (24 poles), with door, 1.2mm thickness surface/ flush mounted, IP 43 Protection on iron/GI frame (horizontal busbar type) as per specification no. SW-SWR/MCBDB</t>
  </si>
  <si>
    <t>Supplying &amp; erecting triple pole and neutral distribution board (TPNDB), SPMCB of 12 ways /phase (36 poles), with door, 1.2mm thickness surface/flush mounted, IP 43 Protection on iron/GI frame (horizontal busbar type) as per specification no. SW-SWR/MCBDB</t>
  </si>
  <si>
    <t>Supplying &amp; erecting CRCA sheet metal enclosures of 1.2mm thickness with 20A, 2 pin plug &amp; earth socket and 20A, 3 pin plug top with 20A/30A single pole MCB having rated short - circuit breaking capacity (Icn) 10kA complete erected on angle iron/ GI frame.</t>
  </si>
  <si>
    <t>Supplying &amp; erecting CRCA sheet metal one way enclosures of 1.2mm thickness suitable for DP MCB /TP MCB/FP MCB/RCCB/RCBO complete erected on angle iron/GI frame</t>
  </si>
  <si>
    <t>Providing &amp; erecting 3 Pole MCCB 415V, 250A, rated short-circuit breaking capacity 36 kA (Ics=100% of Icu) adjustable thermal (overload) setting and adjustable magnetic setting with provided leads, provision for installation of shunt/UV/trip alarm contact and MCCB should have phase barriers both sides, with insulation withstand capacity 800V, no line-load bias in provided enclosure/panel as per specification no. SW-SWR/MCCB</t>
  </si>
  <si>
    <t>Providing &amp; erecting 3 Pole MCCB, 415 V, 100A, rated short-circuit breaking capacity 25 kA (Ics=100% of Icu), adjustable thermal (overload) setting and fixed magnetic setting with provided leads, provision for installation of shunt/UV/trip
alarm contact. MCCB with phase barriers on both sides, insulation withstand capacity 800V, no line-load bias in provided enclosure/panel as per specification no. SW-SWR/MCCB</t>
  </si>
  <si>
    <t>Providing &amp; erecting 3 Pole MCCB 415V, 400A, rated short-circuit breaking capacity 36 kA (Ics=100% of Icu), adjustable thermal (overload) setting and adjustable magnetic setting with provided leads, provision for installation of shunt/ UV/ trip alarm contact and MCCB should have phase barriers both sides, with insulation withstand capacity 800V, no line-load bias in provided enclosure /panel as per specification no. SW-SWR/MCCB</t>
  </si>
  <si>
    <t>Supplying, erecting &amp; commissioning 2 pole RCCB 16/25A, electromagnetic type with 30/100/300 mA sensitivity with earth leakage trip indication complete as per specification no. SW-RCCB/RCCB</t>
  </si>
  <si>
    <t>Supplying, erecting &amp; commissioning 2 pole RCCB 40A, electromagnetic type with 30/100/300 mA sensitivity with earth leakage trip indication complete as per specification no. SW-RCCB/RCCB</t>
  </si>
  <si>
    <t>Supplying, erecting &amp; commissioning 4 pole RCCB 40A, electromagnetic type with 30/100/300 mA sensitivity with earth leakage trip indication complete as per specification no. SW-RCCB/RCCB</t>
  </si>
  <si>
    <t>Supplying, fixing and commissioning 2 pole RCBO 32/40A, with overcurrent, rated short-circuit breaking capacity (10 kA) and earth leakage protection, with 30/100/300 mA sensitivity and short circuit and earth leakage trip indication as per specification no SW-RCCB/RCBO</t>
  </si>
  <si>
    <t>Supplying, fixing and commissioning 4 pole RCBO 32/40A, with overcurrent, rated short-circuit breaking capacity (10 kA) and earth leakage protection, with 30/100/300 mA sensitivity and short circuit and earth leakage trip indication as per specification no SW-RCCB/RCBO</t>
  </si>
  <si>
    <t>Supplying, fixing and commissioning 4 pole RCBO 63A, with overcurrent, rated short-circuit breaking capacity (10 kA) and earth leakage protection, with 30/100/300 mA sensitivity and short circuit and earth leakage trip indication as per specification no SW-RCCB/RCBO</t>
  </si>
  <si>
    <t>Providing &amp; erecting floor/wall mounted MCCB panel board, with door, suitable for four pole incoming 250A, 2 ways four pole outgoing, up to 100 A MCCBs on iron frame, as per specification no SW-SWR/MCCBPB. (Excluding MCCBs)</t>
  </si>
  <si>
    <t>Providing &amp; erecting floor/wall mounting, MCCB panel board, with door, suitable for four pole incoming 400A, 12 ways four pole outgoing, up to 100 A MCCBs on iron frame, as per specification no. SW-SWR/MCCBPB. (Excluding MCCBs)</t>
  </si>
  <si>
    <t>Supplying &amp; erecting porcelain/epoxy bus bar support complete erected in provided M.S. box for 400A</t>
  </si>
  <si>
    <t>Supplying and erecting terminal spreaders suitable for 4 pole, above 250A up to 400A MCCB (Set of 8)</t>
  </si>
  <si>
    <t>Supplying and erecting terminal spreaders suitable for 4 pole, above 400A up to 630A MCCB (Set of 8)</t>
  </si>
  <si>
    <t>Supplying and erecting extended rotary handle for MCCB with adjustable telescopic rod suitable for up to 250A MCCB.</t>
  </si>
  <si>
    <t>Supplying and erecting extended rotary handle for MCCB with adjustable telescopic rod suitable for above 250A up to 630A MCCB.</t>
  </si>
  <si>
    <t>Supplying and erecting metal work in CRCA sheet including Iron work for supports with fabrication of boxes, panel boards, etc. including cutting, bending, drilling, welding, riveting, treated with anti-rust treatment and duly powder coated or painted with one coat of red lead paint and 2 coats of enamel paint complete.</t>
  </si>
  <si>
    <t>Supplying and erecting bus bar chamber triple pole with neutral with four aluminium bars, 500V, 100A having 15mm (Width) X 3 mm (Thickness), with 99.9 % aluminium purity as per E91E Grade &amp; Current Density 0.8 A per sq. mm. compliance to IS 5082 and Enclosure fabricated with 16 SWG CRCA sheet and epoxy paint, with suitable number of ways and with SMC/DMC Insulators and accessories of suitable rating complete as per specification no. CPBB</t>
  </si>
  <si>
    <t>Supplying and erecting bus bar chamber triple pole with neutral with four aluminium bars, 500V 200A having 25mm (Width) X 5 mm (Thickness) , with 99.9 % aluminium purity as per E91E Grade &amp; Current Density 0.8 A per sq. mm. compliance to IS 5082 and Enclosure fabricated with 16 SWG CRCA sheet and epoxy paint, with suitable number of ways and with SMC/DMC Insulators and accessories of suitable rating complete as per specification no. CPBB</t>
  </si>
  <si>
    <t>Supplying and erecting bus bar chamber triple pole with neutral with four aluminium bars, 500V 400A having 50mm (Width) X 5 mm (Thickness), with 99.9 % aluminium purity as per E91E Grade &amp; Current Density 0.8 A per sq. mm. compliance to IS 5082 and enclosure fabricated with 16 SWG CRCA sheet and epoxy paint, with suitable number of ways and with SMC/DMC Insulators and accessories of suitable rating complete as per specification no. CPBB</t>
  </si>
  <si>
    <t>Supplying and erecting panel mounting type digital ammeter having three and half digit LED display, external CT operated, calibrated for suitable to operate on 500V, 0 to 1000A having accuracy class of 0.5, AC supply with necessary PVC wire leads and lugs and mounting hardware on provided panel complete with calibration certificate from manufacturer</t>
  </si>
  <si>
    <t>Supplying and erecting panel mounting type digital voltmeter having three and half digit LED display, calibrated for 0 to 750V AC suitable to operate on 500V having accuracy class of 0.5 ,AC supply with necessary PVC wire leads and lugs and mounting hardware on provided panel complete with calibration certificate from manufacturer</t>
  </si>
  <si>
    <t>Supplying, erecting &amp; terminating FR XLPE insulated, galvanised steel formed wire armoured (strip) cable 1100 V, 3½ core 120 sq. mm. aluminium conductor complete erected with glands &amp; lugs, on wall/ trusses/pole or laid in provided trench/ pipe as per specification no. CB-LT/AL</t>
  </si>
  <si>
    <t>Supplying, erecting &amp; terminating FR XLPE insulated, galvanised steel formed wire armoured (strip) cable 1100 V, 3½ core 300 sq. mm. aluminium conductor complete erected with glands &amp; lugs, on wall/ trusses/pole or laid in provided trench/ pipe as per specification no. CB-LT/AL</t>
  </si>
  <si>
    <t>Supplying, erecting &amp; terminating FR XLPE insulated, galvanised steel formed wire armoured (strip) cable 1100 V, 4 core 4 sq. mm. copper conductor complete erected with glands &amp; lugs, on wall/ trusses/ pole or laid in provided trench/ pipe as per specification no. CB-LT/CU</t>
  </si>
  <si>
    <t>Supplying, erecting &amp; terminating FR XLPE insulated, galvanised steel formed wire armoured (strip) cable 1100 V, 4 core 6 sq. mm. copper conductor complete erected with glands &amp; lugs, on wall/ trusses/ pole or laid in provided trench/ pipe as per specification no. CB-LT/CU</t>
  </si>
  <si>
    <t>Supplying, erecting &amp; terminating FR XLPE insulated, galvanised steel formed wire armoured (strip) cable 1100 V, 4 core 10 sq. mm. copper conductor complete erected with glands &amp; lugs, on wall/ trusses/ pole or laid in provided trench/ pipe as per specification no. CB-LT/CU</t>
  </si>
  <si>
    <t>Supplying, erecting &amp; terminating FR XLPE insulated, galvanised steel formed wire armoured (strip) cable 1100 V, 4 core 16 sq. mm. copper conductor complete erected with glands &amp; lugs, on wall/ trusses/ pole or laid in provided trench/ pipe as per specification no. CB-LT/CU</t>
  </si>
  <si>
    <t>Providing &amp; erecting epoxy straight through joint outdoor/indoor for LT XLPE armoured cable 2.5 to 16 sq mm., with necessary material as per specification No. CB-JT/LT</t>
  </si>
  <si>
    <t>7-4-4 Providing &amp; erecting epoxy straight through joint outdoor/indoor for LT XLPE armoured cable 120 to 185 sq. mm., with necessary material as per specification No. CB-JT/LT</t>
  </si>
  <si>
    <t>Supplying and laying (including excavation of suitable width &amp; depth up to 90 cm) 50 mm outside dia. double wall corrugated pipes (DWC) of HDPE for enclosing cable below ground/road surface, to required depth complete.</t>
  </si>
  <si>
    <t>Supplying and laying (including excavation of suitable width &amp; depth up to 90 cm) 120 mm outside dia. double wall corrugated pipes (DWC) of HDPE for enclosing cable below ground/road surface, to required depth complete.</t>
  </si>
  <si>
    <t>Supplying &amp; erecting single compression type brass cable glands for 2 to 4 core 2.5 sq mm /2 to 4 core 4 sq mm /2 core 6 sq mm for XLPE armoured cable as per specification No. CB-GL</t>
  </si>
  <si>
    <t>Supplying &amp; erecting single compression type brass cable glands for 3 to 4 core 6 sq mm /2 to 4 core 10 sq mm for XLPE armoured cable as per specification No. CB-GL</t>
  </si>
  <si>
    <t>upplying &amp; erecting single compression type brass cable glands for 3½core 300 sq mm for XLPE armoured cable as per specification No. CB-GL</t>
  </si>
  <si>
    <t>Supplying &amp; erecting cast iron cable indicator plate buried along with route of cable for PVC / XLPE armoured cable as per specification No. CB-CIP</t>
  </si>
  <si>
    <t>Supplying &amp; erecting water tight terminal box of 1.6 mm (16 gauge) CRCA sheet of size 200 x 150 x 150 mm. complete on pole as per specification No. CBSB</t>
  </si>
  <si>
    <t>Supplying &amp; erecting FRP box of size 250mm x 200mm x 100 mm, 2.7 mm thick complete on pole/wall as per specification No. CB-SB</t>
  </si>
  <si>
    <t>Supplying &amp; erecting crimping type copper lugs for cable up to 16 sq mm complete as per specification No. CB-CL/CU</t>
  </si>
  <si>
    <t>Supplying &amp; erecting crimping type copper lugs for cable 25 sq mm complete as per specification No. CB-CL/CU</t>
  </si>
  <si>
    <t>Supplying &amp; erecting crimping type aluminium lugs for cable up to 16 sq mm complete as per specification No. CB-CL/AL</t>
  </si>
  <si>
    <t>Supplying &amp; erecting crimping type aluminium lugs for cable 120 sq mm complete as per specification No. CB-CL/AL</t>
  </si>
  <si>
    <t>Supplying &amp; erecting crimping type aluminium lugs for cable 300 sq mm complete as per specification No. CB-CL/AL</t>
  </si>
  <si>
    <t>Providing &amp; erecting hot dipped galvanised ladder type cable tray manufactured from 16 SWG (1.6 mm thick) GI sheet of 150 mm width &amp; 100 mm height comprising all required standard accessories</t>
  </si>
  <si>
    <t>Providing &amp; erecting hot dipped galvanised ladder type cable tray manufactured from 16 SWG (1.6 mm thick) GI sheet of 400 mm width &amp; 100 mm height comprising all required standard accessories.</t>
  </si>
  <si>
    <t>Supplying and erecting steel tubular swaged pole 139.7 x 114.3 x 88.9 mm dia with 4.5x3.65x3.25 mm thickness (4.5+1.75+1.75 m) length respectively and total 8.0 m long with pole cap, base plate in provided foundation. (weight 101 kg) as per specification no. OH-PL/STP</t>
  </si>
  <si>
    <t>Supplying and erecting steel tubular swaged pole 139.7 x 114.3 x 88.9 mm dia with 4.5 x 3.65 x 3.25 mm thickness (5+2+2 m ) length respectively and total 9 m long with pole cap, base plate in provided foundation (weight 113 kg) as per specification no. OH-PL/STP</t>
  </si>
  <si>
    <t>Supplying and erecting 20 m (clear height) motorized high-mast (Top-150mm, Bottom-410 mm) hot dipped galvanized material with average minimum thickness 65 micron, made from high tensile structure grade steel as per BSEN -10025 S
355/E350 &amp; 3+3 mm thickness, with base plate 25 mm thick x OD 570 mm grade as per IS-2062, pole made in single section &amp; submerge arc welded, with lowering &amp; raising motorized unit, wire rope stainless steel 316 grade 2 nos., 7x19 construction 6 mm, SG-DG U clamps, double drum winch assembly 500 kg, 5x2.5 sq.mm flexible copper cable with lantern carriage assembly suitable for max. 16 nos. luminaires and its control gear box, lightning arrestor, arrangement for
fixing aviation light, high-mast with serial number, factory inspection report/test report of high-mast should be provided as per specifications on provided foundation J type stud/bolts with necessary accessories complete specification no. OH-PL/HM (excluding luminaries)</t>
  </si>
  <si>
    <t>Supplying and erecting outdoor stand mounted feeder pillar for high-mast of the same manufacturer with 63A TPN MCB incomer, 24hr astronomical time switch with minimum 5 Years battery backup, , IP 54 and IK10 protection, 45 A TP contactor for automatic switching of luminaires, 2 no 9A contactors and raise/lower push button, and provision for termination of adequate size of incoming and outgoing cables complete erected in min. 14 SWG CRCA sheet box powder coated with supporting angles, self lock, gasket and slanting top erected on CC foundation complete.</t>
  </si>
  <si>
    <t>Supplying &amp; erecting MS pole bracket for guarding/LT OH line, fabricated from angle iron 50x50x6mm and 550mm long for necessary nos. of provided insulators, and erecting on pole with 50x6mm clamp complete as per specification no. OH-PL/BKT</t>
  </si>
  <si>
    <t>Supplying &amp; erecting MS pole bracket for LT OH conductor fabricated from 65x65x6 mm section, 1100mm long for necessary nos. of provided insulators and erecting on pole with 50x6mm clamp complete as per specification no. OHPL/
BKT</t>
  </si>
  <si>
    <t>Supplying, installation and testing of maintenance free earthing comprising of Electrode of 17.2 mm diameter Low Carbon Steel with 250 micron molecular copper bonded earthing rod of Length 3m along with 25 kg Carbon based
environment friendly back fill ground enhancing compound required to fill up the excavated earth with required quantity complete, and recording the results Specification no. EA-MOBI</t>
  </si>
  <si>
    <t>Supplying and erecting GI strip of high purity required size used for earthing on wall and/or any other purpose with necessary GI clamps fixed on wall painted with bituminous paint with joints required. As per specification no EA-EP.</t>
  </si>
  <si>
    <t>Supplying, erecting, testing &amp; commissioning of fire pump control panel (FCP) of cubical construction, floor mounted type, fabricated from minimum 2 mm thick CRCA sheet, compartmentalised with hinged lockable doors, with enclosure protection class IP54, duly powder coated or painted with accessories duly painted with two coats of synthetic enamel paint of fire red colour over a coat of primer (ISC code 536 as per IS 2932 of 2003), cable alley, interconnection with suitable size solid copper busbar strip of adequate size for all power connections having switchgears and accessories, mountings and internal wiring with adequate size copper conductor cable, earth terminals, numbering etc. complete in all respect, suitable for satisfactory operation of main fire pump and jockey (pressurisation) pumps (1working+1standby) with necessary accessories, wiring &amp; cabling along with allied accessories with following incoming and outgoings, suitable for automatic &amp; manual operation on 415V, 3 phase, 50Hz ac supply as per specifications the capacity of electric motor driven pump are as follows a. Main fire pump(MFP) having capacity of 22kW 1no (1 working) b. Jockey pump(JP) capacity of suitable capacity 2 nos(1 working +1 standby, alternate run per start in auto mode) comprises of the following features &amp; switchgears: 1. Main incomer FP SFU having rotary handle with HRC fuses of suitable rating. 2. Electrolytic grade copper strips for busbar of suitable sizes for main incomer and branches to motor SFU's, starters &amp; outgoing terminals with necessary accessories like stainless steel nut bolts with spring washers for connections, mounted on required no of epoxy or porcelain support insulators of suitable  ratings etc. 3. Individual pump TPN SFU having rotary handle with HRC fuses of suitable rating. Each 182320 4. Digital voltmeter &amp; ammeter &amp; RYB indicating lamps &amp; push buttons &amp; SPP, O/L &amp; phase reversal protection with emergency stop switch. 5. TPN SPD 100kA Type 1 +2 tested. 6. Required pressure transducer with pressure indication on panel with cabling required for monitoring &amp; automatic operation of fire pumps. 7. System controller to control operation of main electric fire pump, jockey (pressurization) pumps in sequence with interlocking for operation of pumps as per specification with automatic/manual operation with selector switch &amp; alternate run of standby Pumps consisting of relays, timers. sensors, annunciation window for fault indication, complete as per specification. 8.Suitable capacity electric motor starters for all individual pumps with necessary push buttons &amp; indications. 9. Siren of required capacity to be activated when main pump starts &amp; allied accessories as per requirements of local CFO or as directed by engineer in charge. 10. Danger board as per IS. 11. Spare HRC fuses minimum 2nos of each individual rating with required bakelite fuse holder for main &amp; jockey fire pumps MFP=(1working), JP = (1working+1standby, alternate run per start in auto mode) complete panel, as per specification no. FF-MFP/ECP</t>
  </si>
  <si>
    <t>Supplying and erecting 100 mm dia. pressure gauge , 0-300 PSI or 0-14 kg per cm square fitted with 12/15 mm dia. pad cock valve, erected with provided G.I. pipe, elbow etc. complete as per specification no. FF-FFA/PG</t>
  </si>
  <si>
    <t>Supplying and erecting 75/80 mm dia cast iron double flange NRV complete with PN16 pressure rating, as per specification no. FF-VL/NRV</t>
  </si>
  <si>
    <t>Supplying and erecting 150 mm dia cast iron double flange NRV complete with PN16 pressure rating, as per specification no. FF-VL/NRV</t>
  </si>
  <si>
    <t>Supplying and erecting 75/80 mm dia. cast iron double flange sluice valve complete with PN16 pressure rating, as per specification no. FF-VL/SV</t>
  </si>
  <si>
    <t>Supplying and erecting 150 mm dia. cast iron double flange sluice valve complete with PN16 pressure rating, as per specification no. FF-VL/SV</t>
  </si>
  <si>
    <t>Supplying and erecting 200 mm dia. cast iron double flange sluice valve complete with PN16 pressure rating, as per specification no. FF-VL/SV</t>
  </si>
  <si>
    <t>Supplying and erecting G.I. pipe ‘C’ class ERW 50 mm dia with necessary fittings complete as per specification no. FF-PP</t>
  </si>
  <si>
    <t>Supplying and erecting G.I. pipe ‘C’ class ERW 150 mm dia with necessary fittings complete as per specification no. FF-PP</t>
  </si>
  <si>
    <t>Supplying and erecting G.I. pipe ‘C’ class ERW 200 mm dia with necessary fittings complete as per specification no. FF-PP</t>
  </si>
  <si>
    <t>Supplying and erecting 200 mm dia Cast Iron end line strainer of Y-type flanged end pattern, PN16 pressure rating, screen of SS end connection with Flanged / Screwed / Socket Weld / Butt Weld End etc with standard OAR (open area Ratio) for positive suction complete as per specification no. FF-VL/ELS (For suction line)</t>
  </si>
  <si>
    <t>Supplying and erecting 50 mm dia. cast iron double flange butterfly valve of size complete with PN16 pressure rating, as per specification no. FF-VL/BFV</t>
  </si>
  <si>
    <t>Supplying and erecting 150 mm dia. cast iron double flange butterfly valve of size complete with PN16 pressure rating, as per specification no. FF-VL/BFV</t>
  </si>
  <si>
    <t xml:space="preserve">Providing and laying of the necessary Structural Support as per IS:226 for Pipes  - Elbow 90 deg. 150 NB </t>
  </si>
  <si>
    <t xml:space="preserve">Providing and laying of the necessary Structural Support as per IS:226 for Pipes  - Elbow 90 deg. 50 NB </t>
  </si>
  <si>
    <t xml:space="preserve">Providing and laying of the necessary Structural Support as per IS:226 for Pipes  - Elbow 45 deg. 50 NB </t>
  </si>
  <si>
    <t>Supplying and erecting G.I. pipe ‘C’ class ERW 75/80 mm dia with necessary fittings complete as per specification no. FF-PP</t>
  </si>
  <si>
    <t>Supplying and erecting G.I. pipe ‘C’ class ERW 100 mm dia with necessary fittings complete as per specification no. FF-PP</t>
  </si>
  <si>
    <t>Providing coating of bitumen paint &amp; 4mm thick wrapping for underground 100 mm ring main of fire fighting system.</t>
  </si>
  <si>
    <t>Supplying and erecting stainless steel single outlet hydrant valve fitted with necessary accessories complete as per specification no. FF-VL/HV</t>
  </si>
  <si>
    <t>Supplying and installing wall mounting swinging hose reel drum fitted with 19 mm dia. 30m long high pressure polypropylene (Polyhose) along with necessary accessories complete as per specification no. FF-FFA/HV</t>
  </si>
  <si>
    <t>Supplying and erecting 63mm dia, controlled percolation (C.P.) hose pipe, 15m in length, fitted with necessary accessories complete as per specification no. FF-FFA/CPH</t>
  </si>
  <si>
    <t>Supplying and erecting gun metal branch pipe of 63 mm dia fitted with 20 mm dia detachable hexagonal nozzle complete as per specification no. FFFFA/NZ</t>
  </si>
  <si>
    <t>Supplying and erecting M.S./CRCA cabinet for housing single hydrant valve of size ( 400 x 400 x 400)mm or hose pipe box of size ( 600 x 600 x 200)mm made from min. 1.5 mm thick CRCA sheet with angle iron work of min. of size (25 x 25 x 4) mm having front doors with viewing glass of size (200x150) mm and locking arrangement with necessary fixing material such as rubber bidding etc. duly painted in post box red colour( Code 538 of IS 5)</t>
  </si>
  <si>
    <t>Supplying and erecting M.S./CRCA cabinet for housing Floor Hydrant valve, hose pipe, hose reel and branch pipe (size 1000 x 736 x 736 mm.) made from 16 SWG sheet and angle iron 25 x 25 x 4 mm. having front doors with viewing glass (8"x6") and locking arrangement with necessary fixing material such as rubber bidding etc. duly painted in post box red colour( Code 538 of IS 5)</t>
  </si>
  <si>
    <t xml:space="preserve">Providing and fixing of RCC Hume pipe – NP2 class as per IS: 458: 2003 (Reaffirmed 2013) for encasement of underground fire mains at the road crossing etc  - 300 mm dia </t>
  </si>
  <si>
    <t>Supplying and erecting 150 mm dia fire brigade header suitable for supplying water in fire tank complete as per specification no. FF-FA/FBC</t>
  </si>
  <si>
    <t>Supplying and installing one piece moulded HDPE / fibre water tank for negative suction only, having capacity 1000 litres fitted with necessary accessories complete as per specification no. FF-FFA/PT</t>
  </si>
  <si>
    <t>Supplying, installation, testing and commissioning of main fire pump (MFP / EP) suitable for water discharge of 2280 to 2850 LPM at 90 to 70 m head driven by electric motor 415 volts, 3 phase 50 Hz, AC supply of 55kW or of suitable kW capacity for manual/automatic operation and consisting of following :
(a) Horizontal type, single stage, centrifugal/split casing pump of cast iron body &amp; bronze impeller with stainless steel shaft (SS410 grade), mechanical seal conforming to IS 1520. (b) Squirrel cage induction motor, TEFC, synchronous speed 3000 RPM, suitable for operation on with IP 55 protection for enclosure, horizontal foot mounted type with Class-'F' insulation, conforming to IS-325. (c) M.S. fabricated common base plate, coupling, coupling guard, foundation bolts etc. as required. (d) Erected on provided suitable size cement concrete foundation duly plastered with anti vibration pads with perfect aligning, proper levelling complete pump set with accessories duly painted with two coats of synthetic enamel paint of fire red colour over a coat of primer (ISC code 536 as per IS 2932 of 2003) complete, as per specification no. FF-MFP/SSC/EP</t>
  </si>
  <si>
    <t>Supplying, installation, testing and commissioning of main fire pump (MFP/DP) suitable for water discharge of 2280 to 2850 LPM at 90 to 60 m head driven by 76 HP or suitable HP capacity diesel engine at required working speed suitable for manual/automatic operation and consisting of following : 
(a) Horizontal type, single stage, centrifugal casing pump of cast iron body &amp; bronze impeller with stainless steel shaft(SS410 grade), mechanical seal conforming to IS 1520. (b) Water cooled with radiator, diesel engine conforming to relevant IS standard complete with auto starting mechanism, 12/24 volts DC electric starting equipment with battery of required AH capacity with necessary charger suitable to work on 230v, 50Hz AC supply, diesel tank of minimum 150ltr capacity with first filling of diesel up to 100% level with necessary piping with valves up to engine , exhaust pipe extended up to 10 m outside pump house duly insulated with 50 mm thick glass wool with 1.0 mm thick aluminium sheet cladding, residential silencer, instruments and protection as per standard specification, stop solenoid for auto stop in the event of fault with audio indications etc. as required. (c) M.S. fabricated common base plate, coupling, coupling guard, foundation bolts etc. as required. (d) Erected on provided suitable size cement concrete foundation duly plastered with anti vibration pads with perfect aligning, proper levelling complete pump set with engine assembly and accessories duly painted with two coats of synthetic enamel paint of fire red colour over a coat of primer (ISC code 536 as per IS 2932 of 2003) complete, as per specification no. FF-MFP/SSC/DP</t>
  </si>
  <si>
    <t xml:space="preserve">Supplying, installation, testing and commissioning of jockey fire pump (JP) suitable for water discharge of 180 to 240 LPM at 90 to 70 m head driven by electric motor 415 volts, 3 phase 50 Hz, AC supply of 9.3 kW or of suitable kW capacity for manual/automatic operation and consisting of following : 
(a) Horizontal/vertical type, multi stage, centrifugal casing pump of cast iron body &amp; bronze impeller with stainless steel shaft(SS410 grade), mechanical seal conforming to IS 1520. (b) Squirrel cage induction motor, TEFC, synchronous speed 3000 RPM, suitable for operation with IP 55 protection for enclosure, horizontal foot mounted type with Class-'F' insulation, conforming to IS-325. (c) M.S. fabricated common base plate, coupling, coupling guard, foundation bolts etc. as required. (d) Erected on provided suitable size cement concrete foundation duly plastered with anti vibration pads with perfect aligning, proper levelling complete pump set with accessories duly painted with two coats of synthetic enamel paint of fire red colour over a coat of primer (ISC code 536 as per IS 2932 of 2003)complete, asper specification no. FF-MFP/JP </t>
  </si>
  <si>
    <t>Grand total amount incl insurance &amp; GST</t>
  </si>
  <si>
    <t>CIVIL, PLUMBING, ELECTRICAL AND FIRE FIGHTING WORKS FOR NEW DAIRY PLANT, UTILITY BUILDING AND ANCILLARY STRUCTURES.</t>
  </si>
  <si>
    <t>Providing and laying Cast in situ/Ready Mix cement concrete in M-10 of trap/granite/ quartzite/ gneiss metal for foundation and bedding including bailing out water, Steel centering, formwork, laying/pumping, compacting, roughening them if special finish is to be provided, finishing if required and curing complete, with fully automatic micro processor based PLC with SCADA enabled reversible Drum Type mixer/concrete Batch mix plant (Pan mixer) etc. complete. With fine aggregate (Crushed sand VSI Grade)
ULTRACTECH/ACC/AMBUJA</t>
  </si>
  <si>
    <t>Providing and laying Cast in situ/Ready Mix cement concrete M-25 of trap / granite/quartzite/ gneiss metal for R.C.C. work in foundations like raft, strip foundations, grillage and footings of R.C.C. columns and steel stanchions etc. including bailing out water, Steel centering, formwork ,cover blocks, laying/pumping,
compaction and curing roughening the surface if special finish is to be provided (Excluding reinforcement and structural steel) etc. complete, with fully automatic micro processor based PLC with SCADA enabled reversible Drum Type mixer/ concrete Batch mix plant (Pan mixer) etc. complete. With fine aggregate (Crushed sand VSI Grade)
ULTRACTECH/ACC/AMBUJA</t>
  </si>
  <si>
    <t>Providing and laying Cast in situ/Ready Mix cement concrete M-25 of trap / granite /quartzite/ gneiss metal for R.C.C. columns as per detailed designs and drawings or as directed including steel centering, formwork, cover blocks, laying/pumping, compaction finishing the formed surfaces with cement mortar 1:3 of sufficient minimum thickness to give a smooth and even surface or roughening if special finish is to be provided and curing etc. complete,(Excluding reinforcement and structural steel).with fully automatic micro processor based PLC with SCADA enabled reversible Drum Type mixer/ concrete Batch mix plant (Pan mixer) etc. complete. With fine aggregate (Crushed sand VSI Grade) PEDESTALS + COLUMN UPTO GF ROOF SLAB
ULTRACTECH/ACC/AMBUJA</t>
  </si>
  <si>
    <t>Providing and laying Cast in situ/Ready Mix cement concrete M-25 of trap / granite /quartzite/ gneiss metal for R.C.C. columns as per detailed designs and drawings or as directed including steel centering, formwork, cover blocks, laying/pumping, compaction finishing the formed surfaces with cement mortar 1:3 of sufficient minimum thickness to give a smooth and even surface or roughening if special finish is to be provided and curing etc. complete,(Excluding reinforcement and structural
steel).with fully automatic micro processor based PLC with SCADA enabled reversible Drum Type mixer/ concrete Batch mix plant (Pan mixer) etc. complete. With fine aggregate (Crushed sand VSI Grade)  GF ROOF SLAB TO FF ROOF SLAB
ULTRACTECH/ACC/AMBUJA</t>
  </si>
  <si>
    <t>Providing and laying Cast in situ/Ready Mix cement concrete M-25 of trap / granite /quartzite/ gneiss metal for R.C.C. columns as per detailed designs and drawings or as directed including steel centering, formwork, cover blocks, laying/pumping, compaction finishing the formed surfaces with cement mortar 1:3 of sufficient minimum thickness to give a smooth and even surface or roughening if special finish is to be provided and curing etc. complete,(Excluding reinforcement and structural steel).with fully automatic micro processor based PLC with SCADA enabled reversible Drum Type mixer/ concrete Batch mix plant (Pan mixer) etc. complete. With fine aggregate (Crushed sand VSI Grade)  FF ROOF SLAB TO TOP CABIN
ULTRACTECH/ACC/AMBUJA</t>
  </si>
  <si>
    <t>Providing and laying Cast in situ/Ready Mix cement concrete in M-25 of trap/ granite/ quartzite/ gneiss metal for R.C.C. beams and lintels as per detailed designs and drawings or as directed including steel centering, formwork, cover blocks,
laying/pumping, compactionand roughening the surface if special finish is to be provided and curing etc. complete. (Excluding reinforcement and structural steel).with fully automatic micro processor based PLC with SCADA enabled reversible Drum Type mixer/ concrete Batch mix plant (Pan mixer) etc. complete. With fine aggregate (Crushed sand VSI Grade) GROUND FLOOR
ULTRACTECH/ACC/AMBUJA</t>
  </si>
  <si>
    <t>Providing and laying Cast in situ/Ready Mix cement concrete in M-25 of trap/ granite/ quartzite/ gneiss metal for R.C.C. beams and lintels as per detailed designs and drawings or as directed including steel centering, formwork, cover blocks, laying/pumping, compactionand roughening the surface if special finish is to be provided and curing etc. complete. (Excluding reinforcement and structural steel).with fully automatic micro processor based PLC with SCADA enabled reversible Drum Type mixer/ concrete Batch mix plant (Pan mixer) etc. complete. With fine aggregate (Crushed sand VSI Grade) FIRST FLOOR &amp; MEZZANINE
ULTRACTECH/ACC/AMBUJA</t>
  </si>
  <si>
    <t>Providing and laying Cast in situ/Ready Mix cement concrete in M-25 of trap/ granite/ quartzite/ gneiss metal for R.C.C. beams and lintels as per detailed designs and drawings or as directed including steel centering, formwork, cover blocks, laying/pumping, compactionand roughening the surface if special finish is to be provided and curing etc. complete. (Excluding reinforcement and structural steel).with fully
automatic micro processor based PLC with SCADA enabled reversible Drum Type mixer/ concrete Batch mix plant (Pan mixer) etc. complete. With fine aggregate (Crushed sand VSI Grade) TERRACE FLOOR
ULTRACTECH/ACC/AMBUJA</t>
  </si>
  <si>
    <t>Providing and laying Cast in situ/Ready Mix cement concrete M-25 of trap/ granite / quartzite/ gneiss metal for R.C.C. slabs and landings as per detailed designs and drawings including steel centering, formwork, cover blocks, laying/pumping, compaction finishing the formed surfaces with cement mortar 1:3 of sufficient minimum thickness to give a smooth and even surface or roughening if special finish is to be provided and curing etc. complete,(Excluding reinforcement and structural
steel).with fully automatic micro processor based PLC with SCADA enabled reversible Drum Type mixer/ concrete Batch mix plant (Pan mixer) etc. complete. With fine aggregate (Crushed sand VSI Grade) GROUND FLOOR
ULTRACTECH/ACC/AMBUJA</t>
  </si>
  <si>
    <t>Providing and laying Cast in situ/Ready Mix cement concrete M-25 of trap/granite / quartzite/ gneiss metal for R.C.C. slabs and landings as per detailed designs and drawings including steel centering, formwork, cover blocks, laying/pumping, compaction finishing the formed surfaces with cement mortar 1:3 of sufficient minimum thickness to give a smooth and even surface or roughening if special finish is to be provided and curing etc. complete,(Excluding reinforcement and structural steel).with fully automatic micro processor based PLC with SCADA enabled reversible Drum Type mixer/ concrete Batch mix plant (Pan mixer) etc. complete. With fine aggregate (Crushed sand VSI Grade) FIRST FLOOR AND MEZZANINE
ULTRACTECH/ACC/AMBUJA</t>
  </si>
  <si>
    <t>Providing and laying Cast in situ/Ready Mix cement concrete M-25 of trap/ granite / quartzite/ gneiss metal for R.C.C. slabs and landings as per detailed designs and drawings including steel centering, formwork, cover blocks, laying/pumping, compaction finishing the formed surfaces with cement mortar 1:3 of sufficient minimum thickness to give a smooth and even surface or roughening if special finish is to be provided and curing etc. complete,(Excluding reinforcement and structural
steel).with fully automatic micro processor based PLC with SCADA enabled reversible Drum Type mixer/ concrete Batch mix plant (Pan mixer) etc. complete. With fine aggregate (Crushed sand VSI Grade) TERRACE FLOOR
ULTRACTECH/ACC/AMBUJA</t>
  </si>
  <si>
    <t>Providing and laying Cast in situ/Ready Mixcement concrete M-25 of trap/ granite/ quartzite/ gneiss metal for R.C.C. chajja as per detailed design and drawings including steel centering, formwork, cover blocks, laying/pumping, compacting and roughening the surface if special finish is to be provided and curing complete. (Excluding reinforcement and structural steel). with fully automatic micro processor based PLC with SCADA enabled reversible Drum Type mixer/ concrete Batch mix plant (Pan mixer) etc. complete. With fine aggregate (Crushed sand VSI Grade) GROUND FLOOR
ULTRACTECH/ACC/AMBUJA</t>
  </si>
  <si>
    <t>Providing and laying Cast in situ/Ready Mixcement concrete M-25 of trap/ granite/ quartzite/ gneiss metal for R.C.C. chajja as per detailed design and drawings including steel centering, formwork, cover blocks, laying/pumping, compacting and roughening the surface if special finish is to be provided and curing complete. (Excluding reinforcement and structural steel). with fully automatic micro processor based PLC with SCADA enabled reversible Drum Type mixer/ concrete Batch mix plant (Pan mixer) etc. complete. With fine aggregate (Crushed sand VSI Grade) FIRST FLOOR 
ULTRACTECH/ACC/AMBUJA</t>
  </si>
  <si>
    <t>Providing and laying Cast in situ/Ready Mixcement concrete M-25 of trap/ granite/ quartzite/ gneiss metal for R.C.C. chajja as per detailed design and drawings including steel centering, formwork, cover blocks, laying/pumping, compacting and roughening the surface if special finish is to be provided and curing complete. (Excluding reinforcement and structural steel). with fully automatic micro processor based PLC with SCADA enabled reversible Drum Type mixer/ concrete Batch mix plant (Pan mixer) etc. complete. With fine aggregate (Crushed sand VSI Grade) TERRACE FLOOR
ULTRACTECH/ACC/AMBUJA</t>
  </si>
  <si>
    <t>Providing and laying Cast in situ/Ready Mix cement concrete M-25 of trap / granite / quartzite / gneiss metal for R.C.C. canopy as per detailed designs and drawings including steel centering, formwork, laying/pumping, compacting and roughening the surface if special finish is to be provided and curing etc. complete (excluding reinforcement). with fully automatic micro processor based PLC with SCADA enabled reversible Drum Type mixer/ concrete Batch mix plant (Pan mixer) etc. complete. With fine aggregate (Crushed sand VSI Grade) GROUND FLOOR
ULTRACTECH/ACC/AMBUJA</t>
  </si>
  <si>
    <t>Providing and laying Cast in situ/Ready Mix cement concrete M-25 of trap / granite / quartzite / gneiss metal for R.C.C. canopy as per detailed designs and drawings including steel centering, formwork, laying/pumping, compacting and roughening the surface if special finish is to be provided and curing etc. complete (excluding reinforcement). with fully automatic micro processor based PLC with SCADA enabled reversible Drum Type mixer/ concrete Batch mix plant (Pan mixer) etc. complete. With fine aggregate (Crushed sand VSI Grade) FIRST FLOOR
ULTRACTECH/ACC/AMBUJA</t>
  </si>
  <si>
    <t>Providing and laying Cast in situ/Ready Mix cement concrete M-25 of trap / granite / quartzite / gneiss metal for R.C.C. canopy as per detailed designs and drawings including steel centering, formwork, laying/pumping, compacting and roughening the surface if special finish is to be provided and curing etc. complete (excluding reinforcement). with fully automatic micro processor based PLC with SCADA enabled reversible Drum Type mixer/ concrete Batch mix plant (Pan mixer) etc. complete. With fine aggregate (Crushed sand VSI Grade) TERRACE FLOOR 
ULTRACTECH/ACC/AMBUJA</t>
  </si>
  <si>
    <t>Providing and laying Cast in situ/Ready Mix cement concrete in M-25 of trap/ granite/ quartzite/ gneiss metal for R.C.C. pardi of required thickness including steel centering, formwork, cover blocks, laying/pumping, compacting and roughening them if special finish is to be provided and curing complete. (Excluding
reinforcement and structural steel).with fully automatic micro processor based PLC with SCADA enabled reversible Drum Type mixer/ concrete Batch mix plant (Pan mixer) etc. complete. With fine aggregate (Crushed sand VSI Grade)
ULTRACTECH/ACC/AMBUJA</t>
  </si>
  <si>
    <t>Providing and laying Cast in situ/Ready Mix cement concrete in M-25 of trap / quartzite/granite /gneiss metal for R.C.C. Waist slab, and steps of staircases as per detailed design and drawings or as directed including steel centering, plywood/ steel
formwork, steel props, laying/pumping, compaction, finishing uneven and honeycombed surface with C.M. 1:3 of sufficient minimum thickness to give a smooth and even surface or roughening the surface if special finish is to be provided and curing etc. complete. (Excluding einforcement, including cover block).(Newly laid concrete shall be covered by gunny bag, plastic, tarpaulin etc.) with fully automatic micro processor
based PLC with SCADA enabled reversible Drum Type mixer/ concrete Batch mix plant (Pan mixer) etc. complete. With fine aggregate (Crushed sand VSI Grade)
ULTRACTECH/ACC/AMBUJA</t>
  </si>
  <si>
    <t>Providing and fixing in position TMT - FE - 500 bar reinforcement of various diameters for R.C.C. pile caps, footings, foundations, slabs, beams columns, canopies, staircase, newels, chajjas, lintels pardis, copings, fins, arches etc. as per detailed designs, drawings and schedules. including cutting, bending, hooking the bars, binding with wires or tack welding and supporting as required complete.
MAKE - TATA/JINDAL</t>
  </si>
  <si>
    <t>Providing internal cement plaster 6 mm thick in a single coat in cement mortar 1:3 without neeru finish to concrete surface in all positions including scaffolding and curing etc. complete.
GROUND FLOOR
Make - ULTRACTECH/ACC/AMBUJA</t>
  </si>
  <si>
    <t>Providing internal cement plaster 6 mm thick in a single coat in cement mortar 1:3 without neeru finish to concrete surface in all positions including
Make - ULTRACTECH/ACC/AMBUJA scaffolding and curing etc. complete.
FIRST FLOOR</t>
  </si>
  <si>
    <t>Providing internal cement plaster 6 mm thick in a single coat in cement mortar 1:3 without neeru finish to concrete surface in all positions including scaffolding and curing etc. complete.
TERRACE FLOOR
Make - ULTRACTECH/ACC/AMBUJA</t>
  </si>
  <si>
    <t>Providing internal cement plaster 12mm thick in single coat in cement mortar 1:3 without neeru finish to concrete or brick surfaces, in all position including scaffolding and curing etc. complete. GROUND FLOOR
Make - ULTRACTECH/ACC/AMBUJA</t>
  </si>
  <si>
    <t>Providing internal cement plaster 12mm thick in single coat in cement mortar 1:3 without neeru finish to concrete or brick surfaces, in all position including scaffolding and curing etc. complete. FIRST FLOOR
Make - ULTRACTECH/ACC/AMBUJA</t>
  </si>
  <si>
    <t>Providing internal cement plaster 20mm. thick in Single coats in cement mortar 1:3 without neeru finish, to concrete, brick surface, in all positions including scaffolding and curing etc. complete. GROUND FLOOR
Make - ULTRACTECH/ACC/AMBUJA</t>
  </si>
  <si>
    <t>Providing internal cement plaster 20mm. thick in Single coats in cement mortar 1:3 without neeru finish, to concrete, brick surface, in all positions including scaffolding and curing etc. complete.FIRST FLOOR AND MEZZANINE
Make - ULTRACTECH/ACC/AMBUJA</t>
  </si>
  <si>
    <t>Providing internal cement plaster 20mm. thick in Single coats in cement mortar 1:3 without neeru finish, to concrete, brick surface, in all positions including scaffolding and curing etc. complete.TERRACE
Make - ULTRACTECH/ACC/AMBUJA</t>
  </si>
  <si>
    <t>Providing sand faced plaster externally in cement mortar using approved screened sand, in all positions including base coat of 15 mm thick in cement mortar 1:4 using waterproofing compound at 1Kilogramper cement bag curing the same for not less than 2 days and keeping the surface of the base coat rough to receive the sand faced treatment 6 to 8 mm thick in cement mortar 1:4 finishing the surface by taking out grains and curing for fourteen days scaffolding etc.complete. ALL HEIGHTS
Make - ULTRACTECH/ACC/AMBUJA</t>
  </si>
  <si>
    <t>Providing and applying Texture plaster with finishing with texture material of approved make in 3 to 4 millimeter thickness on previously plastered surface, including Plaster Groove 6mm thickness or Tape Grooves 35 to 45 mm thickness or as required, in all position including preparing the surface, scaffolding etc. complete. ALL HEIGHTS
MAKE - ASIAN PAINTS / NEROLAC</t>
  </si>
  <si>
    <t>Providing and laying vitrified mirror / glossy finish tiles having size 590 mm to 605 mm x 590 mm to 605 mm of 8 to 10 mm thickness and confirming to IS. 15622-2006 ( group Bla) of approved make, shade and pattern for dado and skirting in required position fixed in 1:4 cement mortar including neat cement float, filling joints, curing and clearing etc. complete
MAKE - JHONSON/KAJARIA</t>
  </si>
  <si>
    <t>Providing and laying vitrified matt finish tiles having size 590 mm to 605 mm x to 605 mm of 8 to 10 mm thickness and confirming IS. 15622-2006 (Group Bla) of approved make, shade and pattern for dado and skirting in required position fixed in 1:4 cement mortar including neat cement float, filling joints, curing and cleaning etc. complete.
MAKE - JHONSON/KAJARIA</t>
  </si>
  <si>
    <t>Providing and applying plastic emulsion paint of approved quality, colour and shade to new surface in three coats including scaffolding, preparing the surface. (excluding primer coat) etc. complete.
MAKE - ASIAN PAINTS / NEROLAC</t>
  </si>
  <si>
    <t>Providing and applying Two coats of wall care Putty on plastered surface and Ceiling and Walls to prepare surface even and smooth of approved make, etc complete.
MAKE - BIRLA WHITE / ASIAN PAINTS</t>
  </si>
  <si>
    <t>Providing and applying Royale Luxury Emulsion of approved make on internal wall surface as detailed below Scrapping for surface with emery paper and wipe clean for area. wall primer with brush by adding mineral turpentine oil by 8 to 10 % or water by 15 to 20% allowing to dry for 6 to 8 hoursAfter applying acrylic wall putty with appropriate prpportion of water of allow to dry for period of 4 to 6 hours of activity.
Scrapping with emery paper and wipe clean Applying paints Royale Luxury emulsion 1st coat with brush water content water 40 to 45% or 65 to 70% by role Applying paints Royale luxury emulsion 2nd coat with brush with water content 40 to 45% or 65 to 70 % by roller. (With prior approval of S.E.)
MAKE - ASIAN PAINTS/NEROLAC</t>
  </si>
  <si>
    <t>Providing and fixing 900mm high S.S.304 Grade Stainless steel railing with 40mm diameter and 1.5mm thick at top, 40mm diameter and 1.5mm thick vertical supports spaced at 1.5m center to center and 8mm thick toughened glass including fabricating ,fixtures, errecting , necessary welding , grinding , finishing, buffing to stainless steel pipe etc. complete
MAKE - JINDAL</t>
  </si>
  <si>
    <t>Providing and fixing stainless steel sink of size 600 x 510 x 200 mm incluidng coupling, outlet pipe, elbow and other necessary fitting, finishing etc. complete.
Make - NIRALI</t>
  </si>
  <si>
    <t>Providing and fixing in position (as per 1868 / 1982) Aluminium sliding window of three tracks with rectangular pipe 95 x 38.10 x 0.90 mm at weight 0.637 Kilogram/One
Running Metre. with window frame bottom track section 92 x 31.75 x 1.30 mm at weight 1.070 Kilogram/One Running Metre.. Top and side track section 92 x 31.75 x 1.30 mm at weight 0.933 Kilogram/Running metre. The shutter should be of bearing bottom 40 x 18 x 1.25 mm at weight 0.417 Kilogram/One Running Metre. Inter locking section 40 x 18 x 1.10 mm at weight 0.469 Kilogram/Running metre. and handle and top section 40 x 18 x 1.25 mm at weight 0.417 Kilogram/Running metre. As per detailed drawings and as directed by Engineerincharge with all necessary Aluminium sections fixtures and fastenings such as roller bearing in nylon casting and self locking catch fitted in vertical section of shutter including 5 mm thick plain glass and aluminium mosquito net shutter with stainless steel jail with all required screws and nuts etc, complete. With powder coating with box.
Make - JINDAL</t>
  </si>
  <si>
    <t>Providing and fixing in position aluminium fixed window fully glazed of any size as per detailed drawing and as directed by Engineerincharge with all necessary alluminium sections including necessary fixtures and fastening such as 5 mm thick clear float glass etc. complete. Note While arriving at the rate of item of item weight at 6.90 Kilogram/ One Square Metre is considered. Powder Coated. 
Make - JINDAL</t>
  </si>
  <si>
    <t>Providing and fixing in position, Double shuttered aluminium extruded powder coated openable door of specified size with aluminium door frame of powder coated section 101.60 x 44.75mm , 3.18 mm thick and shutter comprising of powder coated section having bottom and lock rail of size 150 mm x 44.5 mm x 3.00 mm thick top rails 47.62 x 44.45 mm x 3.00 mm thick , vertical style 47.62 x 44.45 mm, 3.00 mm thick and
for shutter plain glass panes 5 mm thick for top panels and 12mm thick both side laminated phenol bonded particle board panels for bottom panels etc. , I.S.I. mark , heavy duty, Hydraulic floor spring of 150Kilogramcapacity , having heavy duty concealed lock, necessary beading, glazing clips, PVC gaskets, 250mm length aluminium tower bolts, 150mm dia. pad handle, etc. as per detailed design and drawing or as directed by engineer in charge including all materials , labours, and equipment etc.complete
Make - JINDAL</t>
  </si>
  <si>
    <t>Providing and fixing in position, Single shuttered aluminium extruded powder coated openable door of overall size 0.90 m x 2.40 m with aluminium door frame of powder coated section 101.60 x 44.75mm , 3.18 mm thick and shutter comprising of powder coated section having bottom and lock rail of size 150 mm x 44.5 mm x 3.00 mm thick top rails 47.62 x 44.45 mm x 3.00 mm thick , vertical style 47.62 x 44.45 mm,
3.00 mm thick and for shutter plain glass panes 5 mm thick for top panels and 12mm thick both side laminated phenol bonded particle board panels for bottom panels etc. , I.S.I. mark , with bijagiri having heavy duty concealed lock, necessary beading, glazing clips, PVC gaskets, 250mm length tower bolts, 150mm diam. pad handle, etc. as per detailed design and drawing or as directed by engineer in charge including all materials , labours, and equipment etc. complete
Make - JINDAL</t>
  </si>
  <si>
    <t>Providing and fixing in position powder coated aluminium louvered windows / ventilator of various sizes with powder coating as per detailed drawing and specifications including aluminium frames 80 x 38 mm x 1.22 mm box type, 5 mm thick sheet glass louvers, of approved quality etc. complete.
Make - JINDAL</t>
  </si>
  <si>
    <t>Providing and fixing mild steel grill gate with angle iron frame 65mm x 65mm x 10mm with iron bars at 150mm C/C and diagonal flats as per the detailed drawing including hinges, pivot block locking arrangement, welding riveting and oil painting of three coats of approved shade Weight of gate 35 Kilogram/Smt.
MAKE - TATA/JINDAL</t>
  </si>
  <si>
    <t>Providng and fixing in position anodised extruded aluminum partitions, partly glazed and partly laminated having frame made out of extruded tubular section of size 40 mm x 60 mm with 12 mm thick three layered flat pressed teak wood particle board bonded with BWP type exterior grade phenol formaldehyde synthetic resin conforming to IS 128231990, laminated on both sides,Novateakor equivalent and 5 mm thick selected quality plain/ float glass panels fixed with aluminum glass clips 12 mm x 12 mm and rubber cushioning beading to glass partitions as per approved drawing etc. compete
MAKE - JINDAL</t>
  </si>
  <si>
    <t>Providing and fixing in position TMT FE 500, 25mm dia dowel bars precoated with anticorrosive epoxy paint of required Dia. 60 cms. Long and at 30.00 cm. C/C and wherever directed including handling, straightening, necessary cutting supported by TMT FE 500, chairs with proper alignment by using properly designed assembly of Bulkheads lubricating half length with bituminous paint as directed etc. complete.
MAKE - TATA/JINDAL</t>
  </si>
  <si>
    <t>Providing and fabricating structural steel work in rolled sections like joists, channels, angles, tees etc. as per detailed design and drawings or as directed including cutting, fabricating, hoisting, erecting, fixing in position making riveted / bolted /welded connections without connecting plates, braces etc. and including one coat of anticorrosive paint and over it two coats of oil painting of approved quality and shade etc. complete
MAKE - TATA/JINDAL</t>
  </si>
  <si>
    <t>Providing structural steel work in trusses, other similar trussed purlins and members with all bracing, gusset plates etc. as per detailed designs and drawings or as directed including cutting, fabricating, hoisting, erecting fixing in position, Making riveted/ bolted/ welded connection and one coat of anticorrosive paint and over it 2 coats of oil painting approved quality and shade etc. complete
MAKE - TATA/JINDAL</t>
  </si>
  <si>
    <t>Providing and fixing plain zinc sheeting of 0.80 mm thick (22 B.W.G.) over the ridge hip or valley to galvanized iron sheet roofing including all fastening and bolt galvanised iron screws and bolts, lead and bitumen washers etc. complete.(Weight of 6.8 Kilogram/sq.m.).
Make - TATA BLUSCOPE</t>
  </si>
  <si>
    <t>Providing and fixing 15 mm thick acid  alkali resistant tiles Size 300x300 mm of  Jhonson make and colour using acid alkali resisting mortar bedding Chemically exposed areas and joints filled with acid alkali resisting cement as per IS : 4457,  In flooring on mortar bedding 1:4 (1 cement : 4coarse sand) with Acid and alkali resistant tile including all necessary curing etc complete and as per the direction of Engineer-in-charge of the work.
Make - JHONSON "ENDURA"</t>
  </si>
  <si>
    <t>SITC of Electric Traction Lift with
· Rated capacity :- 2 Pallets /2500Kg
· Floors :- G+1 floor (2 Stops/2 Landings)
· Travel :- 12 mtrs
· Location of Lift Machine:- MR/MRL
· Rated speed :- 1.5mps VS
· Car/Landing door clear opening of 1800mm wide x 2000 mm high
· Lift shaft available having clear size of  3000 mm wide x 3000 mm deep, 2000 mm Pit depth, 4000 mm Overhead. Additional specifications shall be as per lift supplier.
All guarantee warranty shall be considered minimum 1 year for all components. AMC for 1 year post commissioning shall be included in cost.
MAKE - KONE/SCHINDLER/OTIS/THYSSENKRUP</t>
  </si>
  <si>
    <t>Providing and fixing SS Angle 50mm x 50mm x 3mm thk of 304 grade brush finish with supporting M.S flat tie fixing at column corner in line and level as per the drawing etc complete. with best finish as per the approval of Architect / EIC
Make - TATA/JINDAL</t>
  </si>
  <si>
    <t>730
Excavation
21.06
BDA 2</t>
  </si>
  <si>
    <t>732
Excavation
21.08
BDA 2</t>
  </si>
  <si>
    <t>735
Excavation
21.14
BDA 4</t>
  </si>
  <si>
    <t>736
Excavation
21.16
BDA 4</t>
  </si>
  <si>
    <t>737
Excavation
21.17
BDA 5</t>
  </si>
  <si>
    <t>738
Excavation
21.18
BDA 5</t>
  </si>
  <si>
    <t>742 Excavation 21.22 BDW</t>
  </si>
  <si>
    <t>743 Excavation 21.23 BDW</t>
  </si>
  <si>
    <t>744 Excavation 21.24 BDW</t>
  </si>
  <si>
    <t>755 Excavation 21.36 BDA 10</t>
  </si>
  <si>
    <t>756 Excavation 21.37 BDA 11</t>
  </si>
  <si>
    <t>757 Excavation 21.38 BDA 12</t>
  </si>
  <si>
    <t>758 Excavation 21.39 BDA 13</t>
  </si>
  <si>
    <t>759 Excavation 21.40 BDA</t>
  </si>
  <si>
    <t>832 Plain Cement
Concrete
24.01 BDE 1</t>
  </si>
  <si>
    <t>842 Reinforced
Cement Concrete
25.13 BDF 3</t>
  </si>
  <si>
    <t>847 Reinforced
Cement Concrete
25.33 BDF 5</t>
  </si>
  <si>
    <t>852 Reinforced
Cement Concrete
25.52 BDF 6</t>
  </si>
  <si>
    <t>857 Reinforced
Cement Concrete
25.72 BDF 8</t>
  </si>
  <si>
    <t>862 Reinforced
Cement Concrete
26.07 BDF 9</t>
  </si>
  <si>
    <t>864 Reinforced
Cement Concrete
26.11 BDF10</t>
  </si>
  <si>
    <t>866 Reinforced
Cement Concrete
26.19 BDF 11</t>
  </si>
  <si>
    <t>869 Reinforced
Cement Concrete
26.26 BDF 13A</t>
  </si>
  <si>
    <t>876 Reinforced
Cement Concrete
26.33 BDF 17</t>
  </si>
  <si>
    <t>895 Brick Masonry 27.02 BDG 2</t>
  </si>
  <si>
    <t>900 Brick Masonry 27.08 BDG 9</t>
  </si>
  <si>
    <t>942 Water Proofing 31.01 BDJ 2</t>
  </si>
  <si>
    <t>945 Water Proofing 31.04 BDJ</t>
  </si>
  <si>
    <t>946 Water Proofing 31.05 BDJ</t>
  </si>
  <si>
    <t>961 Plastering and
Pointing
32.02 BDL 1</t>
  </si>
  <si>
    <t>964 Plastering and
Pointing
32.05 BDL 2B</t>
  </si>
  <si>
    <t>967 Plastering and
Pointing
32.08 BDL 4B</t>
  </si>
  <si>
    <t>968 Plastering and
Pointing
32.11 BDL 7</t>
  </si>
  <si>
    <t>971 Plastering and
Pointing
32.15 BDL 10</t>
  </si>
  <si>
    <t>982 Plastering and
Pointing
32.26 BDL</t>
  </si>
  <si>
    <t>988 Plastering and
Pointing
32.32 BDL</t>
  </si>
  <si>
    <t>1033 Paving Flooring
and dado
33.41 BDM 12</t>
  </si>
  <si>
    <t>1035 Paving Flooring
and dado
33.43 BDM 12</t>
  </si>
  <si>
    <t>1057 Paving Flooring
and dado
33.68 BDM</t>
  </si>
  <si>
    <t>1114 Colouring 36.14 BDP 6A</t>
  </si>
  <si>
    <t>990 Plastering and
Pointing
32.34 BDL</t>
  </si>
  <si>
    <t>1119 Colouring 36.21 BDP</t>
  </si>
  <si>
    <t>1302 Iron Work 40.07 BDW</t>
  </si>
  <si>
    <t>1374 Water Supply
and Sanitary
Fitting
41.78 BDV</t>
  </si>
  <si>
    <t>1454 Water Supply
and Sanitary
Fitting
42.78 BDV 4</t>
  </si>
  <si>
    <t>1241 Doors and
Windows
39.43 BDT</t>
  </si>
  <si>
    <t>1252 Doors and
Windows
39.52 BDT</t>
  </si>
  <si>
    <t>1264 Doors and
Windows
39.63 BDT</t>
  </si>
  <si>
    <t>1266 Doors and
Windows
39.65 BDT</t>
  </si>
  <si>
    <t>1268 Doors and
Windows
39.68 BDT</t>
  </si>
  <si>
    <t>1518 Building
Miscellaneous
Item
44.10 BDW 6</t>
  </si>
  <si>
    <t>1529 Building
Miscellaneous
Item
44.21 BDW</t>
  </si>
  <si>
    <t>1568 Building
Maintenance
46.39 BDW</t>
  </si>
  <si>
    <t>1571 Building
Maintenance
46.42 BDW</t>
  </si>
  <si>
    <t>86 Road Sub grade 2.09 MORTH 201</t>
  </si>
  <si>
    <t>88 Road Sub grade 2.11 MORTH 301</t>
  </si>
  <si>
    <t>117 Road Sub Base
and Base Course
3.04 MORTH 401</t>
  </si>
  <si>
    <t>134 Road Sub Base
and Base Course
3.23 MORTH 406</t>
  </si>
  <si>
    <t>182 Rigid Pavement 5.13 MORTH 601</t>
  </si>
  <si>
    <t>170 Rigid Pavement 5.01 MORTH 602</t>
  </si>
  <si>
    <t>184 Rigid Pavement 5.15 MORTH 602.6.5</t>
  </si>
  <si>
    <t>186 Rigid Pavement 5.17 MORTH 602.6.3 &amp;
602.6.4</t>
  </si>
  <si>
    <t>187 Rigid Pavement 5.18 MORTH 602.6.3 &amp;
602.6.4</t>
  </si>
  <si>
    <t>189 Rigid Pavement 5.20 As directed by
Engineer Incharge</t>
  </si>
  <si>
    <t>312 Road
Miscellaneous
items
7.01 MORTH 408</t>
  </si>
  <si>
    <t>2221 New Item 54.15 As directed by
Engineer in
charge</t>
  </si>
  <si>
    <t>1272 Doors and
Windows
39.72 BDT</t>
  </si>
  <si>
    <t xml:space="preserve">821 Structural Steel
Work
23.01 BDC 2 </t>
  </si>
  <si>
    <t xml:space="preserve">824 Structural Steel
Work
23.04 BDC 8 </t>
  </si>
  <si>
    <t>1150 Roofing and
Ceiling
38.05 BDR 5</t>
  </si>
  <si>
    <t>Demolition of existing structures on site and carting away the debris out of site premises as notified by Katraj dairy Engineer-in-charge.</t>
  </si>
  <si>
    <t>Lumsum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</si>
</sst>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_ * #,##0_ ;_ * \-#,##0_ ;_ * &quot;-&quot;??_ ;_ @_ "/>
    <numFmt numFmtId="165" formatCode="0.00;[Red]0.00"/>
    <numFmt numFmtId="166" formatCode="_(* #,##0_);_(* \(#,##0\);_(* &quot;-&quot;??_);_(@_)"/>
    <numFmt numFmtId="167" formatCode="_(* #,##0.00_);_(* \(#,##0.00\);_(*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Times New Roman"/>
      <family val="1"/>
    </font>
    <font>
      <sz val="11"/>
      <color rgb="FF000000"/>
      <name val="Calibri"/>
      <family val="2"/>
      <scheme val="minor"/>
    </font>
    <font>
      <b/>
      <sz val="11"/>
      <color rgb="FF000000"/>
      <name val="Calibri"/>
      <family val="2"/>
      <scheme val="minor"/>
    </font>
    <font>
      <sz val="11"/>
      <name val="Calibri"/>
      <family val="2"/>
    </font>
    <font>
      <sz val="11"/>
      <color rgb="FF000000"/>
      <name val="Calibri"/>
      <family val="2"/>
    </font>
    <font>
      <b/>
      <sz val="11"/>
      <name val="Calibri"/>
      <family val="2"/>
    </font>
    <font>
      <b/>
      <sz val="16"/>
      <color theme="1"/>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
    <xf numFmtId="0" fontId="0" fillId="0" borderId="0"/>
    <xf numFmtId="43" fontId="1" fillId="0" borderId="0" applyFont="0" applyFill="0" applyBorder="0" applyAlignment="0" applyProtection="0"/>
    <xf numFmtId="0" fontId="3" fillId="0" borderId="0"/>
    <xf numFmtId="43" fontId="3" fillId="0" borderId="0" applyFont="0" applyFill="0" applyBorder="0" applyAlignment="0" applyProtection="0"/>
    <xf numFmtId="0" fontId="6" fillId="0" borderId="0">
      <alignment vertical="center"/>
    </xf>
    <xf numFmtId="167" fontId="7" fillId="0" borderId="0">
      <alignment vertical="top"/>
      <protection locked="0"/>
    </xf>
  </cellStyleXfs>
  <cellXfs count="89">
    <xf numFmtId="0" fontId="0" fillId="0" borderId="0" xfId="0"/>
    <xf numFmtId="0" fontId="0" fillId="0" borderId="0" xfId="0" applyAlignment="1">
      <alignment horizontal="left" vertical="top"/>
    </xf>
    <xf numFmtId="0" fontId="0" fillId="0" borderId="0" xfId="0" applyAlignment="1">
      <alignment vertical="top"/>
    </xf>
    <xf numFmtId="0" fontId="0" fillId="0" borderId="0" xfId="0" applyAlignment="1">
      <alignment vertical="top" wrapText="1"/>
    </xf>
    <xf numFmtId="0" fontId="0" fillId="0" borderId="1" xfId="0" applyBorder="1" applyAlignment="1">
      <alignment vertical="top"/>
    </xf>
    <xf numFmtId="0" fontId="0" fillId="0" borderId="1" xfId="0" applyBorder="1" applyAlignment="1">
      <alignment vertical="top" wrapText="1"/>
    </xf>
    <xf numFmtId="0" fontId="4" fillId="0" borderId="0" xfId="2" applyFont="1" applyAlignment="1">
      <alignment horizontal="left" vertical="top"/>
    </xf>
    <xf numFmtId="0" fontId="4" fillId="0" borderId="0" xfId="2" applyFont="1" applyAlignment="1">
      <alignment horizontal="center" vertical="center"/>
    </xf>
    <xf numFmtId="0" fontId="2" fillId="0" borderId="1" xfId="2" applyFont="1" applyBorder="1" applyAlignment="1">
      <alignment horizontal="center" vertical="center" wrapText="1"/>
    </xf>
    <xf numFmtId="0" fontId="5" fillId="0" borderId="0" xfId="2" applyFont="1" applyAlignment="1">
      <alignment horizontal="left" vertical="center"/>
    </xf>
    <xf numFmtId="0" fontId="1" fillId="0" borderId="1" xfId="2" applyFont="1" applyBorder="1" applyAlignment="1">
      <alignment horizontal="center" vertical="center" wrapText="1"/>
    </xf>
    <xf numFmtId="0" fontId="1" fillId="0" borderId="1" xfId="2" applyFont="1" applyBorder="1" applyAlignment="1">
      <alignment horizontal="center" vertical="center"/>
    </xf>
    <xf numFmtId="2" fontId="1" fillId="0" borderId="1" xfId="2" applyNumberFormat="1" applyFont="1" applyBorder="1" applyAlignment="1">
      <alignment horizontal="center" vertical="center" shrinkToFit="1"/>
    </xf>
    <xf numFmtId="164" fontId="1" fillId="0" borderId="1" xfId="3" applyNumberFormat="1" applyFont="1" applyFill="1" applyBorder="1" applyAlignment="1">
      <alignment horizontal="center" vertical="center"/>
    </xf>
    <xf numFmtId="0" fontId="1" fillId="0" borderId="1" xfId="2" applyFont="1" applyBorder="1" applyAlignment="1">
      <alignment horizontal="left" vertical="top" wrapText="1"/>
    </xf>
    <xf numFmtId="14" fontId="1" fillId="0" borderId="1" xfId="2"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6" fillId="0" borderId="0" xfId="4">
      <alignment vertical="center"/>
    </xf>
    <xf numFmtId="166" fontId="6" fillId="0" borderId="1" xfId="5" applyNumberFormat="1" applyFont="1" applyBorder="1" applyAlignment="1" applyProtection="1">
      <alignment horizontal="center" vertical="center"/>
    </xf>
    <xf numFmtId="0" fontId="6" fillId="0" borderId="1" xfId="4" applyBorder="1">
      <alignment vertical="center"/>
    </xf>
    <xf numFmtId="0" fontId="6" fillId="0" borderId="1" xfId="4" applyBorder="1" applyAlignment="1">
      <alignment horizontal="center" vertical="center" wrapText="1"/>
    </xf>
    <xf numFmtId="0" fontId="6" fillId="0" borderId="1" xfId="4" applyBorder="1" applyAlignment="1">
      <alignment vertical="center" wrapText="1"/>
    </xf>
    <xf numFmtId="166" fontId="6" fillId="0" borderId="1" xfId="5" applyNumberFormat="1" applyFont="1" applyBorder="1" applyAlignment="1" applyProtection="1">
      <alignment vertical="center"/>
    </xf>
    <xf numFmtId="0" fontId="6" fillId="0" borderId="1" xfId="4" applyBorder="1" applyAlignment="1">
      <alignment horizontal="justify" vertical="center" wrapText="1"/>
    </xf>
    <xf numFmtId="0" fontId="6" fillId="0" borderId="1" xfId="4" applyBorder="1" applyAlignment="1">
      <alignment horizontal="left" vertical="center" wrapText="1"/>
    </xf>
    <xf numFmtId="0" fontId="8" fillId="0" borderId="0" xfId="4" applyFont="1">
      <alignment vertical="center"/>
    </xf>
    <xf numFmtId="0" fontId="0" fillId="0" borderId="1" xfId="0" applyBorder="1" applyAlignment="1">
      <alignment horizontal="left" vertical="top" wrapText="1"/>
    </xf>
    <xf numFmtId="0" fontId="0" fillId="0" borderId="1" xfId="0" applyBorder="1" applyAlignment="1">
      <alignment horizontal="center" vertical="center"/>
    </xf>
    <xf numFmtId="0" fontId="0" fillId="0" borderId="0" xfId="0" applyAlignment="1">
      <alignment horizontal="left" vertical="top" wrapText="1"/>
    </xf>
    <xf numFmtId="0" fontId="0" fillId="0" borderId="0" xfId="0" applyAlignment="1">
      <alignment horizontal="center" vertical="center"/>
    </xf>
    <xf numFmtId="0" fontId="0" fillId="0" borderId="1" xfId="2" applyFont="1" applyBorder="1" applyAlignment="1">
      <alignment horizontal="left" vertical="top" wrapText="1"/>
    </xf>
    <xf numFmtId="0" fontId="0" fillId="0" borderId="1" xfId="0" applyBorder="1" applyAlignment="1">
      <alignment horizontal="center" vertical="top"/>
    </xf>
    <xf numFmtId="0" fontId="0" fillId="0" borderId="0" xfId="0" applyAlignment="1">
      <alignment horizontal="center" vertical="top"/>
    </xf>
    <xf numFmtId="43" fontId="0" fillId="0" borderId="0" xfId="1" applyFont="1"/>
    <xf numFmtId="0" fontId="8" fillId="0" borderId="1" xfId="4" applyFont="1" applyBorder="1" applyAlignment="1">
      <alignment horizontal="center" vertical="center" wrapText="1"/>
    </xf>
    <xf numFmtId="166" fontId="8" fillId="0" borderId="1" xfId="5" applyNumberFormat="1" applyFont="1" applyBorder="1" applyAlignment="1" applyProtection="1">
      <alignment horizontal="center" vertical="center" wrapText="1"/>
    </xf>
    <xf numFmtId="164" fontId="2" fillId="0" borderId="1" xfId="1" applyNumberFormat="1" applyFont="1" applyFill="1" applyBorder="1" applyAlignment="1">
      <alignment horizontal="center" vertical="center"/>
    </xf>
    <xf numFmtId="164" fontId="0" fillId="0" borderId="1" xfId="1" applyNumberFormat="1" applyFont="1" applyFill="1" applyBorder="1" applyAlignment="1">
      <alignment horizontal="center" vertical="center"/>
    </xf>
    <xf numFmtId="164" fontId="0" fillId="0" borderId="0" xfId="1" applyNumberFormat="1" applyFont="1" applyFill="1" applyAlignment="1">
      <alignment horizontal="center" vertical="center"/>
    </xf>
    <xf numFmtId="164" fontId="0" fillId="0" borderId="5" xfId="1" applyNumberFormat="1" applyFont="1" applyBorder="1"/>
    <xf numFmtId="164" fontId="2" fillId="0" borderId="7" xfId="1" applyNumberFormat="1" applyFont="1" applyBorder="1"/>
    <xf numFmtId="0" fontId="2" fillId="0" borderId="3" xfId="0" applyFont="1" applyBorder="1" applyAlignment="1">
      <alignment horizontal="center" vertical="center"/>
    </xf>
    <xf numFmtId="0" fontId="5" fillId="0" borderId="1" xfId="2" applyFont="1" applyBorder="1" applyAlignment="1">
      <alignment horizontal="center" vertical="center"/>
    </xf>
    <xf numFmtId="0" fontId="4" fillId="0" borderId="1" xfId="2" applyFont="1" applyBorder="1" applyAlignment="1">
      <alignment horizontal="center" vertical="center"/>
    </xf>
    <xf numFmtId="0" fontId="2" fillId="0" borderId="1" xfId="0" applyFont="1" applyBorder="1" applyAlignment="1">
      <alignment horizontal="left" vertical="top" wrapText="1"/>
    </xf>
    <xf numFmtId="0" fontId="8" fillId="0" borderId="1" xfId="4" applyFont="1" applyBorder="1">
      <alignment vertical="center"/>
    </xf>
    <xf numFmtId="166" fontId="8" fillId="0" borderId="1" xfId="4" applyNumberFormat="1" applyFont="1" applyBorder="1">
      <alignment vertical="center"/>
    </xf>
    <xf numFmtId="0" fontId="2" fillId="0" borderId="1" xfId="2" applyFont="1" applyBorder="1" applyAlignment="1">
      <alignment wrapText="1"/>
    </xf>
    <xf numFmtId="0" fontId="2" fillId="0" borderId="1" xfId="2" applyFont="1" applyBorder="1" applyAlignment="1">
      <alignment horizontal="center" vertical="center"/>
    </xf>
    <xf numFmtId="165" fontId="2" fillId="0" borderId="1" xfId="2" applyNumberFormat="1" applyFont="1" applyBorder="1" applyAlignment="1">
      <alignment horizontal="center" vertical="center"/>
    </xf>
    <xf numFmtId="164" fontId="2" fillId="0" borderId="1" xfId="3" applyNumberFormat="1" applyFont="1" applyFill="1" applyBorder="1" applyAlignment="1">
      <alignment horizontal="center" vertical="center"/>
    </xf>
    <xf numFmtId="0" fontId="2" fillId="0" borderId="1" xfId="0" applyFont="1" applyBorder="1" applyAlignment="1">
      <alignment vertical="top" wrapText="1"/>
    </xf>
    <xf numFmtId="0" fontId="0" fillId="0" borderId="0" xfId="0" applyAlignment="1">
      <alignment wrapText="1"/>
    </xf>
    <xf numFmtId="0" fontId="2" fillId="0" borderId="2" xfId="0" applyFont="1" applyBorder="1" applyAlignment="1">
      <alignment horizontal="center" vertical="center" wrapText="1"/>
    </xf>
    <xf numFmtId="0" fontId="2" fillId="0" borderId="4" xfId="0" applyFont="1" applyBorder="1" applyAlignment="1">
      <alignment wrapText="1"/>
    </xf>
    <xf numFmtId="0" fontId="0" fillId="0" borderId="4" xfId="0" applyBorder="1" applyAlignment="1">
      <alignment wrapText="1"/>
    </xf>
    <xf numFmtId="0" fontId="2" fillId="0" borderId="6" xfId="0" applyFont="1" applyBorder="1" applyAlignment="1">
      <alignment wrapText="1"/>
    </xf>
    <xf numFmtId="14" fontId="6" fillId="0" borderId="1" xfId="4" applyNumberFormat="1" applyBorder="1" applyAlignment="1">
      <alignment horizontal="center" vertical="center"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0" borderId="1" xfId="0" applyFont="1" applyBorder="1" applyAlignment="1">
      <alignment horizontal="center" vertical="top" wrapText="1"/>
    </xf>
    <xf numFmtId="0" fontId="0" fillId="0" borderId="1" xfId="2" applyFont="1" applyBorder="1" applyAlignment="1">
      <alignment vertical="top" wrapText="1"/>
    </xf>
    <xf numFmtId="43" fontId="0" fillId="0" borderId="0" xfId="1" applyFont="1" applyBorder="1"/>
    <xf numFmtId="164" fontId="0" fillId="0" borderId="0" xfId="0" applyNumberFormat="1"/>
    <xf numFmtId="164" fontId="0" fillId="0" borderId="7" xfId="1" applyNumberFormat="1" applyFont="1" applyBorder="1"/>
    <xf numFmtId="0" fontId="0" fillId="0" borderId="2" xfId="0" applyBorder="1" applyAlignment="1">
      <alignment wrapText="1"/>
    </xf>
    <xf numFmtId="164" fontId="0" fillId="0" borderId="3" xfId="1" applyNumberFormat="1" applyFont="1" applyBorder="1"/>
    <xf numFmtId="164" fontId="0" fillId="0" borderId="0" xfId="0" applyNumberFormat="1" applyAlignment="1">
      <alignment wrapText="1"/>
    </xf>
    <xf numFmtId="164" fontId="0" fillId="0" borderId="0" xfId="1" applyNumberFormat="1" applyFont="1" applyBorder="1" applyAlignment="1">
      <alignment horizontal="center" vertical="center"/>
    </xf>
    <xf numFmtId="164" fontId="0" fillId="0" borderId="0" xfId="1" applyNumberFormat="1" applyFont="1" applyAlignment="1">
      <alignment horizontal="center" vertical="center"/>
    </xf>
    <xf numFmtId="164" fontId="2" fillId="0" borderId="1" xfId="1" applyNumberFormat="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wrapText="1"/>
    </xf>
    <xf numFmtId="164" fontId="0" fillId="0" borderId="1" xfId="1" applyNumberFormat="1" applyFont="1" applyBorder="1" applyAlignment="1">
      <alignment horizontal="center" vertical="center"/>
    </xf>
    <xf numFmtId="164" fontId="4" fillId="0" borderId="0" xfId="2" applyNumberFormat="1" applyFont="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9" fillId="0" borderId="1" xfId="0" applyFont="1" applyBorder="1" applyAlignment="1">
      <alignment horizontal="center" vertical="top"/>
    </xf>
    <xf numFmtId="0" fontId="9" fillId="0" borderId="8" xfId="0" applyFont="1" applyBorder="1" applyAlignment="1">
      <alignment horizontal="center" vertical="top"/>
    </xf>
    <xf numFmtId="0" fontId="9" fillId="0" borderId="9" xfId="0" applyFont="1" applyBorder="1" applyAlignment="1">
      <alignment horizontal="center" vertical="top"/>
    </xf>
    <xf numFmtId="0" fontId="9" fillId="0" borderId="10" xfId="0" applyFont="1" applyBorder="1" applyAlignment="1">
      <alignment horizontal="center" vertical="top"/>
    </xf>
  </cellXfs>
  <cellStyles count="6">
    <cellStyle name="Comma" xfId="1" builtinId="3"/>
    <cellStyle name="Comma 2" xfId="3"/>
    <cellStyle name="Comma 3" xfId="5"/>
    <cellStyle name="Normal" xfId="0" builtinId="0"/>
    <cellStyle name="Normal 2" xfId="2"/>
    <cellStyle name="Normal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6"/>
  <sheetViews>
    <sheetView zoomScaleNormal="100" zoomScaleSheetLayoutView="100" workbookViewId="0">
      <selection activeCell="C28" sqref="C28"/>
    </sheetView>
  </sheetViews>
  <sheetFormatPr defaultRowHeight="15" x14ac:dyDescent="0.25"/>
  <cols>
    <col min="2" max="2" width="34.7109375" style="54" bestFit="1" customWidth="1"/>
    <col min="3" max="3" width="15.28515625" bestFit="1" customWidth="1"/>
    <col min="4" max="4" width="17.42578125" bestFit="1" customWidth="1"/>
    <col min="5" max="5" width="41.5703125" style="54" customWidth="1"/>
    <col min="6" max="6" width="12.5703125" bestFit="1" customWidth="1"/>
    <col min="7" max="7" width="15.28515625" bestFit="1" customWidth="1"/>
    <col min="8" max="8" width="14.28515625" bestFit="1" customWidth="1"/>
    <col min="9" max="9" width="14.28515625" customWidth="1"/>
    <col min="10" max="10" width="12.5703125" bestFit="1" customWidth="1"/>
    <col min="12" max="12" width="10" bestFit="1" customWidth="1"/>
  </cols>
  <sheetData>
    <row r="1" spans="2:9" ht="15.75" thickBot="1" x14ac:dyDescent="0.3"/>
    <row r="2" spans="2:9" x14ac:dyDescent="0.25">
      <c r="B2" s="77" t="s">
        <v>312</v>
      </c>
      <c r="C2" s="78"/>
    </row>
    <row r="3" spans="2:9" x14ac:dyDescent="0.25">
      <c r="B3" s="79"/>
      <c r="C3" s="80"/>
    </row>
    <row r="4" spans="2:9" x14ac:dyDescent="0.25">
      <c r="B4" s="79"/>
      <c r="C4" s="80"/>
    </row>
    <row r="5" spans="2:9" x14ac:dyDescent="0.25">
      <c r="B5" s="79"/>
      <c r="C5" s="80"/>
    </row>
    <row r="6" spans="2:9" x14ac:dyDescent="0.25">
      <c r="B6" s="81" t="s">
        <v>676</v>
      </c>
      <c r="C6" s="82"/>
    </row>
    <row r="7" spans="2:9" x14ac:dyDescent="0.25">
      <c r="B7" s="81"/>
      <c r="C7" s="82"/>
    </row>
    <row r="8" spans="2:9" x14ac:dyDescent="0.25">
      <c r="B8" s="81"/>
      <c r="C8" s="82"/>
    </row>
    <row r="9" spans="2:9" x14ac:dyDescent="0.25">
      <c r="B9" s="81"/>
      <c r="C9" s="82"/>
    </row>
    <row r="10" spans="2:9" x14ac:dyDescent="0.25">
      <c r="B10" s="81"/>
      <c r="C10" s="82"/>
    </row>
    <row r="11" spans="2:9" x14ac:dyDescent="0.25">
      <c r="B11" s="81"/>
      <c r="C11" s="82"/>
    </row>
    <row r="12" spans="2:9" x14ac:dyDescent="0.25">
      <c r="B12" s="81"/>
      <c r="C12" s="82"/>
    </row>
    <row r="13" spans="2:9" ht="15.75" thickBot="1" x14ac:dyDescent="0.3">
      <c r="B13" s="83"/>
      <c r="C13" s="84"/>
    </row>
    <row r="14" spans="2:9" x14ac:dyDescent="0.25">
      <c r="B14" s="55" t="s">
        <v>313</v>
      </c>
      <c r="C14" s="43" t="s">
        <v>314</v>
      </c>
    </row>
    <row r="15" spans="2:9" x14ac:dyDescent="0.25">
      <c r="B15" s="56" t="s">
        <v>316</v>
      </c>
      <c r="C15" s="41"/>
      <c r="D15" s="71"/>
      <c r="E15" s="69"/>
      <c r="G15" s="64"/>
      <c r="H15" s="35"/>
      <c r="I15" s="35"/>
    </row>
    <row r="16" spans="2:9" x14ac:dyDescent="0.25">
      <c r="B16" s="56" t="s">
        <v>317</v>
      </c>
      <c r="C16" s="41"/>
      <c r="D16" s="71"/>
      <c r="E16" s="69"/>
      <c r="G16" s="64"/>
    </row>
    <row r="17" spans="2:11" x14ac:dyDescent="0.25">
      <c r="B17" s="56" t="s">
        <v>318</v>
      </c>
      <c r="C17" s="41"/>
      <c r="D17" s="71"/>
      <c r="E17" s="69"/>
      <c r="G17" s="64"/>
    </row>
    <row r="18" spans="2:11" x14ac:dyDescent="0.25">
      <c r="B18" s="56" t="s">
        <v>319</v>
      </c>
      <c r="C18" s="41"/>
      <c r="D18" s="71"/>
      <c r="E18" s="69"/>
      <c r="G18" s="64"/>
    </row>
    <row r="19" spans="2:11" x14ac:dyDescent="0.25">
      <c r="B19" s="57"/>
      <c r="C19" s="41"/>
      <c r="D19" s="70"/>
      <c r="F19" s="65"/>
    </row>
    <row r="20" spans="2:11" ht="15.75" thickBot="1" x14ac:dyDescent="0.3">
      <c r="B20" s="58" t="s">
        <v>315</v>
      </c>
      <c r="C20" s="66">
        <f>SUM(C15:C19)</f>
        <v>0</v>
      </c>
      <c r="D20" s="70"/>
      <c r="E20" s="69"/>
      <c r="F20" s="65"/>
      <c r="G20" s="65"/>
    </row>
    <row r="21" spans="2:11" ht="30" x14ac:dyDescent="0.25">
      <c r="B21" s="67" t="s">
        <v>365</v>
      </c>
      <c r="C21" s="68">
        <f>+C20*1%</f>
        <v>0</v>
      </c>
      <c r="D21" s="71"/>
      <c r="E21" s="69"/>
    </row>
    <row r="22" spans="2:11" ht="30" x14ac:dyDescent="0.25">
      <c r="B22" s="57" t="s">
        <v>329</v>
      </c>
      <c r="C22" s="41">
        <f>C20*18%</f>
        <v>0</v>
      </c>
      <c r="D22" s="71"/>
      <c r="F22" s="65"/>
      <c r="I22" s="54"/>
      <c r="J22" s="54"/>
      <c r="K22" s="54"/>
    </row>
    <row r="23" spans="2:11" x14ac:dyDescent="0.25">
      <c r="B23" s="57"/>
      <c r="C23" s="41"/>
      <c r="J23" s="65"/>
    </row>
    <row r="24" spans="2:11" ht="30.75" thickBot="1" x14ac:dyDescent="0.3">
      <c r="B24" s="58" t="s">
        <v>675</v>
      </c>
      <c r="C24" s="42">
        <f>+C20+C21+C22</f>
        <v>0</v>
      </c>
      <c r="J24" s="65"/>
    </row>
    <row r="25" spans="2:11" x14ac:dyDescent="0.25">
      <c r="D25" s="65"/>
      <c r="J25" s="65"/>
    </row>
    <row r="26" spans="2:11" x14ac:dyDescent="0.25">
      <c r="J26" s="65"/>
    </row>
  </sheetData>
  <mergeCells count="2">
    <mergeCell ref="B2:C5"/>
    <mergeCell ref="B6:C1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zoomScaleNormal="100" zoomScaleSheetLayoutView="100" workbookViewId="0">
      <pane ySplit="2" topLeftCell="A3" activePane="bottomLeft" state="frozen"/>
      <selection pane="bottomLeft" activeCell="G6" sqref="G6"/>
    </sheetView>
  </sheetViews>
  <sheetFormatPr defaultColWidth="9.140625" defaultRowHeight="15" x14ac:dyDescent="0.25"/>
  <cols>
    <col min="1" max="1" width="9.140625" style="34"/>
    <col min="2" max="2" width="13.42578125" style="61" customWidth="1"/>
    <col min="3" max="3" width="55" style="30" customWidth="1"/>
    <col min="4" max="6" width="9.140625" style="31"/>
    <col min="7" max="7" width="15.7109375" style="40" bestFit="1" customWidth="1"/>
    <col min="8" max="16384" width="9.140625" style="1"/>
  </cols>
  <sheetData>
    <row r="1" spans="1:7" ht="21" x14ac:dyDescent="0.25">
      <c r="A1" s="85" t="s">
        <v>320</v>
      </c>
      <c r="B1" s="85"/>
      <c r="C1" s="85"/>
      <c r="D1" s="85"/>
      <c r="E1" s="85"/>
      <c r="F1" s="85"/>
      <c r="G1" s="85"/>
    </row>
    <row r="2" spans="1:7" s="18" customFormat="1" ht="30" x14ac:dyDescent="0.25">
      <c r="A2" s="16" t="s">
        <v>281</v>
      </c>
      <c r="B2" s="62" t="s">
        <v>280</v>
      </c>
      <c r="C2" s="17" t="s">
        <v>279</v>
      </c>
      <c r="D2" s="16" t="s">
        <v>52</v>
      </c>
      <c r="E2" s="16" t="s">
        <v>2</v>
      </c>
      <c r="F2" s="16" t="s">
        <v>3</v>
      </c>
      <c r="G2" s="38" t="s">
        <v>4</v>
      </c>
    </row>
    <row r="3" spans="1:7" ht="105" x14ac:dyDescent="0.25">
      <c r="A3" s="33">
        <v>1</v>
      </c>
      <c r="B3" s="60" t="s">
        <v>728</v>
      </c>
      <c r="C3" s="28" t="s">
        <v>366</v>
      </c>
      <c r="D3" s="29" t="s">
        <v>53</v>
      </c>
      <c r="E3" s="29"/>
      <c r="F3" s="29">
        <v>10000</v>
      </c>
      <c r="G3" s="39">
        <f>+F3*E3</f>
        <v>0</v>
      </c>
    </row>
    <row r="4" spans="1:7" ht="105" x14ac:dyDescent="0.25">
      <c r="A4" s="33">
        <f>1+A3</f>
        <v>2</v>
      </c>
      <c r="B4" s="60" t="s">
        <v>729</v>
      </c>
      <c r="C4" s="28" t="s">
        <v>367</v>
      </c>
      <c r="D4" s="29" t="s">
        <v>53</v>
      </c>
      <c r="E4" s="29"/>
      <c r="F4" s="29">
        <v>10000</v>
      </c>
      <c r="G4" s="39">
        <f t="shared" ref="G4:G64" si="0">+F4*E4</f>
        <v>0</v>
      </c>
    </row>
    <row r="5" spans="1:7" ht="120" x14ac:dyDescent="0.25">
      <c r="A5" s="33">
        <f t="shared" ref="A5:A68" si="1">1+A4</f>
        <v>3</v>
      </c>
      <c r="B5" s="60" t="s">
        <v>730</v>
      </c>
      <c r="C5" s="28" t="s">
        <v>368</v>
      </c>
      <c r="D5" s="29" t="s">
        <v>53</v>
      </c>
      <c r="E5" s="29"/>
      <c r="F5" s="29">
        <v>100</v>
      </c>
      <c r="G5" s="39">
        <f t="shared" si="0"/>
        <v>0</v>
      </c>
    </row>
    <row r="6" spans="1:7" ht="120" x14ac:dyDescent="0.25">
      <c r="A6" s="33">
        <f t="shared" si="1"/>
        <v>4</v>
      </c>
      <c r="B6" s="60" t="s">
        <v>731</v>
      </c>
      <c r="C6" s="28" t="s">
        <v>369</v>
      </c>
      <c r="D6" s="29" t="s">
        <v>53</v>
      </c>
      <c r="E6" s="29"/>
      <c r="F6" s="29">
        <v>100</v>
      </c>
      <c r="G6" s="39">
        <f t="shared" si="0"/>
        <v>0</v>
      </c>
    </row>
    <row r="7" spans="1:7" ht="120" x14ac:dyDescent="0.25">
      <c r="A7" s="33">
        <f t="shared" si="1"/>
        <v>5</v>
      </c>
      <c r="B7" s="60" t="s">
        <v>732</v>
      </c>
      <c r="C7" s="28" t="s">
        <v>370</v>
      </c>
      <c r="D7" s="29" t="s">
        <v>53</v>
      </c>
      <c r="E7" s="29"/>
      <c r="F7" s="29">
        <v>100</v>
      </c>
      <c r="G7" s="39">
        <f t="shared" si="0"/>
        <v>0</v>
      </c>
    </row>
    <row r="8" spans="1:7" ht="120" x14ac:dyDescent="0.25">
      <c r="A8" s="33">
        <f t="shared" si="1"/>
        <v>6</v>
      </c>
      <c r="B8" s="60" t="s">
        <v>733</v>
      </c>
      <c r="C8" s="28" t="s">
        <v>371</v>
      </c>
      <c r="D8" s="29" t="s">
        <v>53</v>
      </c>
      <c r="E8" s="29"/>
      <c r="F8" s="29">
        <v>100</v>
      </c>
      <c r="G8" s="39">
        <f t="shared" si="0"/>
        <v>0</v>
      </c>
    </row>
    <row r="9" spans="1:7" ht="75" x14ac:dyDescent="0.25">
      <c r="A9" s="33">
        <f t="shared" si="1"/>
        <v>7</v>
      </c>
      <c r="B9" s="60" t="s">
        <v>734</v>
      </c>
      <c r="C9" s="28" t="s">
        <v>372</v>
      </c>
      <c r="D9" s="29" t="s">
        <v>54</v>
      </c>
      <c r="E9" s="29"/>
      <c r="F9" s="29">
        <v>7500</v>
      </c>
      <c r="G9" s="39">
        <f t="shared" si="0"/>
        <v>0</v>
      </c>
    </row>
    <row r="10" spans="1:7" ht="90" x14ac:dyDescent="0.25">
      <c r="A10" s="33">
        <f t="shared" si="1"/>
        <v>8</v>
      </c>
      <c r="B10" s="60" t="s">
        <v>735</v>
      </c>
      <c r="C10" s="28" t="s">
        <v>373</v>
      </c>
      <c r="D10" s="29" t="s">
        <v>54</v>
      </c>
      <c r="E10" s="29"/>
      <c r="F10" s="29">
        <v>7500</v>
      </c>
      <c r="G10" s="39">
        <f t="shared" si="0"/>
        <v>0</v>
      </c>
    </row>
    <row r="11" spans="1:7" ht="75" x14ac:dyDescent="0.25">
      <c r="A11" s="33">
        <f t="shared" si="1"/>
        <v>9</v>
      </c>
      <c r="B11" s="60" t="s">
        <v>736</v>
      </c>
      <c r="C11" s="28" t="s">
        <v>374</v>
      </c>
      <c r="D11" s="29" t="s">
        <v>54</v>
      </c>
      <c r="E11" s="29"/>
      <c r="F11" s="29">
        <v>7500</v>
      </c>
      <c r="G11" s="39">
        <f t="shared" si="0"/>
        <v>0</v>
      </c>
    </row>
    <row r="12" spans="1:7" ht="45" x14ac:dyDescent="0.25">
      <c r="A12" s="33">
        <f t="shared" si="1"/>
        <v>10</v>
      </c>
      <c r="B12" s="60" t="s">
        <v>737</v>
      </c>
      <c r="C12" s="28" t="s">
        <v>375</v>
      </c>
      <c r="D12" s="29" t="s">
        <v>53</v>
      </c>
      <c r="E12" s="29"/>
      <c r="F12" s="29">
        <v>12000</v>
      </c>
      <c r="G12" s="39">
        <f t="shared" si="0"/>
        <v>0</v>
      </c>
    </row>
    <row r="13" spans="1:7" ht="60" x14ac:dyDescent="0.25">
      <c r="A13" s="33">
        <f t="shared" si="1"/>
        <v>11</v>
      </c>
      <c r="B13" s="60" t="s">
        <v>738</v>
      </c>
      <c r="C13" s="28" t="s">
        <v>376</v>
      </c>
      <c r="D13" s="29" t="s">
        <v>53</v>
      </c>
      <c r="E13" s="29"/>
      <c r="F13" s="29">
        <v>12000</v>
      </c>
      <c r="G13" s="39">
        <f t="shared" si="0"/>
        <v>0</v>
      </c>
    </row>
    <row r="14" spans="1:7" ht="45" x14ac:dyDescent="0.25">
      <c r="A14" s="33">
        <f t="shared" si="1"/>
        <v>12</v>
      </c>
      <c r="B14" s="60" t="s">
        <v>739</v>
      </c>
      <c r="C14" s="28" t="s">
        <v>377</v>
      </c>
      <c r="D14" s="29" t="s">
        <v>53</v>
      </c>
      <c r="E14" s="29"/>
      <c r="F14" s="29">
        <v>1000</v>
      </c>
      <c r="G14" s="39">
        <f t="shared" si="0"/>
        <v>0</v>
      </c>
    </row>
    <row r="15" spans="1:7" ht="60" x14ac:dyDescent="0.25">
      <c r="A15" s="33">
        <f t="shared" si="1"/>
        <v>13</v>
      </c>
      <c r="B15" s="60" t="s">
        <v>740</v>
      </c>
      <c r="C15" s="28" t="s">
        <v>378</v>
      </c>
      <c r="D15" s="29" t="s">
        <v>53</v>
      </c>
      <c r="E15" s="29"/>
      <c r="F15" s="29">
        <v>1300</v>
      </c>
      <c r="G15" s="39">
        <f t="shared" si="0"/>
        <v>0</v>
      </c>
    </row>
    <row r="16" spans="1:7" ht="45" x14ac:dyDescent="0.25">
      <c r="A16" s="33">
        <f t="shared" si="1"/>
        <v>14</v>
      </c>
      <c r="B16" s="60" t="s">
        <v>741</v>
      </c>
      <c r="C16" s="28" t="s">
        <v>379</v>
      </c>
      <c r="D16" s="29" t="s">
        <v>53</v>
      </c>
      <c r="E16" s="29"/>
      <c r="F16" s="29">
        <v>10</v>
      </c>
      <c r="G16" s="39">
        <f t="shared" si="0"/>
        <v>0</v>
      </c>
    </row>
    <row r="17" spans="1:7" ht="165" x14ac:dyDescent="0.25">
      <c r="A17" s="33">
        <f t="shared" si="1"/>
        <v>15</v>
      </c>
      <c r="B17" s="60" t="s">
        <v>742</v>
      </c>
      <c r="C17" s="28" t="s">
        <v>677</v>
      </c>
      <c r="D17" s="29" t="s">
        <v>53</v>
      </c>
      <c r="E17" s="29"/>
      <c r="F17" s="29">
        <v>1000</v>
      </c>
      <c r="G17" s="39">
        <f t="shared" si="0"/>
        <v>0</v>
      </c>
    </row>
    <row r="18" spans="1:7" ht="195" x14ac:dyDescent="0.25">
      <c r="A18" s="33">
        <f t="shared" si="1"/>
        <v>16</v>
      </c>
      <c r="B18" s="60" t="s">
        <v>743</v>
      </c>
      <c r="C18" s="28" t="s">
        <v>678</v>
      </c>
      <c r="D18" s="29" t="s">
        <v>53</v>
      </c>
      <c r="E18" s="29"/>
      <c r="F18" s="29">
        <v>2300</v>
      </c>
      <c r="G18" s="39">
        <f t="shared" si="0"/>
        <v>0</v>
      </c>
    </row>
    <row r="19" spans="1:7" ht="210" x14ac:dyDescent="0.25">
      <c r="A19" s="33">
        <f t="shared" si="1"/>
        <v>17</v>
      </c>
      <c r="B19" s="60" t="s">
        <v>744</v>
      </c>
      <c r="C19" s="28" t="s">
        <v>679</v>
      </c>
      <c r="D19" s="29" t="s">
        <v>53</v>
      </c>
      <c r="E19" s="29"/>
      <c r="F19" s="29">
        <v>700</v>
      </c>
      <c r="G19" s="39">
        <f t="shared" si="0"/>
        <v>0</v>
      </c>
    </row>
    <row r="20" spans="1:7" ht="225" x14ac:dyDescent="0.25">
      <c r="A20" s="33">
        <f t="shared" si="1"/>
        <v>18</v>
      </c>
      <c r="B20" s="60" t="s">
        <v>744</v>
      </c>
      <c r="C20" s="28" t="s">
        <v>680</v>
      </c>
      <c r="D20" s="29" t="s">
        <v>53</v>
      </c>
      <c r="E20" s="29"/>
      <c r="F20" s="29">
        <v>400</v>
      </c>
      <c r="G20" s="39">
        <f t="shared" si="0"/>
        <v>0</v>
      </c>
    </row>
    <row r="21" spans="1:7" ht="210" x14ac:dyDescent="0.25">
      <c r="A21" s="33">
        <f t="shared" si="1"/>
        <v>19</v>
      </c>
      <c r="B21" s="60" t="s">
        <v>744</v>
      </c>
      <c r="C21" s="28" t="s">
        <v>681</v>
      </c>
      <c r="D21" s="29" t="s">
        <v>53</v>
      </c>
      <c r="E21" s="29"/>
      <c r="F21" s="29">
        <v>25</v>
      </c>
      <c r="G21" s="39">
        <f t="shared" si="0"/>
        <v>0</v>
      </c>
    </row>
    <row r="22" spans="1:7" ht="195" x14ac:dyDescent="0.25">
      <c r="A22" s="33">
        <f t="shared" si="1"/>
        <v>20</v>
      </c>
      <c r="B22" s="60" t="s">
        <v>745</v>
      </c>
      <c r="C22" s="28" t="s">
        <v>682</v>
      </c>
      <c r="D22" s="29" t="s">
        <v>53</v>
      </c>
      <c r="E22" s="29"/>
      <c r="F22" s="29">
        <v>1600</v>
      </c>
      <c r="G22" s="39">
        <f t="shared" si="0"/>
        <v>0</v>
      </c>
    </row>
    <row r="23" spans="1:7" ht="195" x14ac:dyDescent="0.25">
      <c r="A23" s="33">
        <f t="shared" si="1"/>
        <v>21</v>
      </c>
      <c r="B23" s="60" t="s">
        <v>745</v>
      </c>
      <c r="C23" s="28" t="s">
        <v>683</v>
      </c>
      <c r="D23" s="29" t="s">
        <v>53</v>
      </c>
      <c r="E23" s="29"/>
      <c r="F23" s="29">
        <v>550</v>
      </c>
      <c r="G23" s="39">
        <f t="shared" si="0"/>
        <v>0</v>
      </c>
    </row>
    <row r="24" spans="1:7" ht="195" x14ac:dyDescent="0.25">
      <c r="A24" s="33">
        <f t="shared" si="1"/>
        <v>22</v>
      </c>
      <c r="B24" s="60" t="s">
        <v>745</v>
      </c>
      <c r="C24" s="28" t="s">
        <v>684</v>
      </c>
      <c r="D24" s="29" t="s">
        <v>53</v>
      </c>
      <c r="E24" s="29"/>
      <c r="F24" s="29">
        <v>50</v>
      </c>
      <c r="G24" s="39">
        <f t="shared" si="0"/>
        <v>0</v>
      </c>
    </row>
    <row r="25" spans="1:7" ht="210" x14ac:dyDescent="0.25">
      <c r="A25" s="33">
        <f t="shared" si="1"/>
        <v>23</v>
      </c>
      <c r="B25" s="60" t="s">
        <v>746</v>
      </c>
      <c r="C25" s="28" t="s">
        <v>685</v>
      </c>
      <c r="D25" s="29" t="s">
        <v>53</v>
      </c>
      <c r="E25" s="29"/>
      <c r="F25" s="29">
        <v>1600</v>
      </c>
      <c r="G25" s="39">
        <f t="shared" si="0"/>
        <v>0</v>
      </c>
    </row>
    <row r="26" spans="1:7" ht="210" x14ac:dyDescent="0.25">
      <c r="A26" s="33">
        <f t="shared" si="1"/>
        <v>24</v>
      </c>
      <c r="B26" s="60" t="s">
        <v>746</v>
      </c>
      <c r="C26" s="28" t="s">
        <v>686</v>
      </c>
      <c r="D26" s="29" t="s">
        <v>53</v>
      </c>
      <c r="E26" s="29"/>
      <c r="F26" s="29">
        <v>700</v>
      </c>
      <c r="G26" s="39">
        <f t="shared" si="0"/>
        <v>0</v>
      </c>
    </row>
    <row r="27" spans="1:7" ht="210" x14ac:dyDescent="0.25">
      <c r="A27" s="33">
        <f t="shared" si="1"/>
        <v>25</v>
      </c>
      <c r="B27" s="60" t="s">
        <v>746</v>
      </c>
      <c r="C27" s="28" t="s">
        <v>687</v>
      </c>
      <c r="D27" s="29" t="s">
        <v>53</v>
      </c>
      <c r="E27" s="29"/>
      <c r="F27" s="29">
        <v>20</v>
      </c>
      <c r="G27" s="39">
        <f t="shared" si="0"/>
        <v>0</v>
      </c>
    </row>
    <row r="28" spans="1:7" ht="180" x14ac:dyDescent="0.25">
      <c r="A28" s="33">
        <f t="shared" si="1"/>
        <v>26</v>
      </c>
      <c r="B28" s="60" t="s">
        <v>747</v>
      </c>
      <c r="C28" s="28" t="s">
        <v>688</v>
      </c>
      <c r="D28" s="29" t="s">
        <v>53</v>
      </c>
      <c r="E28" s="29"/>
      <c r="F28" s="29">
        <v>10</v>
      </c>
      <c r="G28" s="39">
        <f t="shared" si="0"/>
        <v>0</v>
      </c>
    </row>
    <row r="29" spans="1:7" ht="180" x14ac:dyDescent="0.25">
      <c r="A29" s="33">
        <f t="shared" si="1"/>
        <v>27</v>
      </c>
      <c r="B29" s="60" t="s">
        <v>747</v>
      </c>
      <c r="C29" s="28" t="s">
        <v>689</v>
      </c>
      <c r="D29" s="29" t="s">
        <v>53</v>
      </c>
      <c r="E29" s="29"/>
      <c r="F29" s="29">
        <v>10</v>
      </c>
      <c r="G29" s="39">
        <f t="shared" si="0"/>
        <v>0</v>
      </c>
    </row>
    <row r="30" spans="1:7" ht="180" x14ac:dyDescent="0.25">
      <c r="A30" s="33">
        <f t="shared" si="1"/>
        <v>28</v>
      </c>
      <c r="B30" s="60" t="s">
        <v>747</v>
      </c>
      <c r="C30" s="28" t="s">
        <v>690</v>
      </c>
      <c r="D30" s="29" t="s">
        <v>53</v>
      </c>
      <c r="E30" s="29"/>
      <c r="F30" s="29">
        <v>10</v>
      </c>
      <c r="G30" s="39">
        <f t="shared" si="0"/>
        <v>0</v>
      </c>
    </row>
    <row r="31" spans="1:7" ht="165" x14ac:dyDescent="0.25">
      <c r="A31" s="33">
        <f t="shared" si="1"/>
        <v>29</v>
      </c>
      <c r="B31" s="60" t="s">
        <v>748</v>
      </c>
      <c r="C31" s="28" t="s">
        <v>691</v>
      </c>
      <c r="D31" s="29" t="s">
        <v>53</v>
      </c>
      <c r="E31" s="29"/>
      <c r="F31" s="29">
        <v>10</v>
      </c>
      <c r="G31" s="39">
        <f t="shared" si="0"/>
        <v>0</v>
      </c>
    </row>
    <row r="32" spans="1:7" ht="165" x14ac:dyDescent="0.25">
      <c r="A32" s="33">
        <f t="shared" si="1"/>
        <v>30</v>
      </c>
      <c r="B32" s="60" t="s">
        <v>748</v>
      </c>
      <c r="C32" s="28" t="s">
        <v>692</v>
      </c>
      <c r="D32" s="29" t="s">
        <v>53</v>
      </c>
      <c r="E32" s="29"/>
      <c r="F32" s="29">
        <v>10</v>
      </c>
      <c r="G32" s="39">
        <f t="shared" si="0"/>
        <v>0</v>
      </c>
    </row>
    <row r="33" spans="1:7" ht="165" x14ac:dyDescent="0.25">
      <c r="A33" s="33">
        <f t="shared" si="1"/>
        <v>31</v>
      </c>
      <c r="B33" s="60" t="s">
        <v>748</v>
      </c>
      <c r="C33" s="28" t="s">
        <v>693</v>
      </c>
      <c r="D33" s="29" t="s">
        <v>53</v>
      </c>
      <c r="E33" s="29"/>
      <c r="F33" s="29">
        <v>10</v>
      </c>
      <c r="G33" s="39">
        <f t="shared" si="0"/>
        <v>0</v>
      </c>
    </row>
    <row r="34" spans="1:7" ht="180" x14ac:dyDescent="0.25">
      <c r="A34" s="33">
        <f t="shared" si="1"/>
        <v>32</v>
      </c>
      <c r="B34" s="60" t="s">
        <v>749</v>
      </c>
      <c r="C34" s="28" t="s">
        <v>694</v>
      </c>
      <c r="D34" s="29" t="s">
        <v>53</v>
      </c>
      <c r="E34" s="29"/>
      <c r="F34" s="29">
        <v>50</v>
      </c>
      <c r="G34" s="39">
        <f t="shared" si="0"/>
        <v>0</v>
      </c>
    </row>
    <row r="35" spans="1:7" ht="180" x14ac:dyDescent="0.25">
      <c r="A35" s="33">
        <f t="shared" si="1"/>
        <v>33</v>
      </c>
      <c r="B35" s="60" t="s">
        <v>749</v>
      </c>
      <c r="C35" s="28" t="s">
        <v>694</v>
      </c>
      <c r="D35" s="29" t="s">
        <v>53</v>
      </c>
      <c r="E35" s="29"/>
      <c r="F35" s="29">
        <v>175</v>
      </c>
      <c r="G35" s="39">
        <f t="shared" si="0"/>
        <v>0</v>
      </c>
    </row>
    <row r="36" spans="1:7" ht="255" x14ac:dyDescent="0.25">
      <c r="A36" s="33">
        <f t="shared" si="1"/>
        <v>34</v>
      </c>
      <c r="B36" s="60" t="s">
        <v>750</v>
      </c>
      <c r="C36" s="28" t="s">
        <v>695</v>
      </c>
      <c r="D36" s="29" t="s">
        <v>53</v>
      </c>
      <c r="E36" s="29"/>
      <c r="F36" s="29">
        <v>150</v>
      </c>
      <c r="G36" s="39">
        <f t="shared" si="0"/>
        <v>0</v>
      </c>
    </row>
    <row r="37" spans="1:7" ht="255" x14ac:dyDescent="0.25">
      <c r="A37" s="33">
        <f t="shared" si="1"/>
        <v>35</v>
      </c>
      <c r="B37" s="60" t="s">
        <v>750</v>
      </c>
      <c r="C37" s="28" t="s">
        <v>695</v>
      </c>
      <c r="D37" s="29" t="s">
        <v>53</v>
      </c>
      <c r="E37" s="29"/>
      <c r="F37" s="29">
        <v>100</v>
      </c>
      <c r="G37" s="39">
        <f t="shared" si="0"/>
        <v>0</v>
      </c>
    </row>
    <row r="38" spans="1:7" ht="135" x14ac:dyDescent="0.25">
      <c r="A38" s="33">
        <f t="shared" si="1"/>
        <v>36</v>
      </c>
      <c r="B38" s="60" t="s">
        <v>751</v>
      </c>
      <c r="C38" s="28" t="s">
        <v>696</v>
      </c>
      <c r="D38" s="29" t="s">
        <v>278</v>
      </c>
      <c r="E38" s="29"/>
      <c r="F38" s="29">
        <v>800</v>
      </c>
      <c r="G38" s="39">
        <f t="shared" si="0"/>
        <v>0</v>
      </c>
    </row>
    <row r="39" spans="1:7" ht="90" x14ac:dyDescent="0.25">
      <c r="A39" s="33">
        <f t="shared" si="1"/>
        <v>37</v>
      </c>
      <c r="B39" s="60" t="s">
        <v>752</v>
      </c>
      <c r="C39" s="28" t="s">
        <v>380</v>
      </c>
      <c r="D39" s="29" t="s">
        <v>53</v>
      </c>
      <c r="E39" s="29"/>
      <c r="F39" s="29">
        <v>200</v>
      </c>
      <c r="G39" s="39">
        <f t="shared" si="0"/>
        <v>0</v>
      </c>
    </row>
    <row r="40" spans="1:7" ht="90" x14ac:dyDescent="0.25">
      <c r="A40" s="33">
        <f t="shared" si="1"/>
        <v>38</v>
      </c>
      <c r="B40" s="60" t="s">
        <v>753</v>
      </c>
      <c r="C40" s="28" t="s">
        <v>381</v>
      </c>
      <c r="D40" s="29" t="s">
        <v>53</v>
      </c>
      <c r="E40" s="29"/>
      <c r="F40" s="29">
        <v>820</v>
      </c>
      <c r="G40" s="39">
        <f t="shared" si="0"/>
        <v>0</v>
      </c>
    </row>
    <row r="41" spans="1:7" ht="90" x14ac:dyDescent="0.25">
      <c r="A41" s="33">
        <f t="shared" si="1"/>
        <v>39</v>
      </c>
      <c r="B41" s="60" t="s">
        <v>753</v>
      </c>
      <c r="C41" s="28" t="s">
        <v>381</v>
      </c>
      <c r="D41" s="29" t="s">
        <v>53</v>
      </c>
      <c r="E41" s="29"/>
      <c r="F41" s="29">
        <v>800</v>
      </c>
      <c r="G41" s="39">
        <f t="shared" si="0"/>
        <v>0</v>
      </c>
    </row>
    <row r="42" spans="1:7" ht="90" x14ac:dyDescent="0.25">
      <c r="A42" s="33">
        <f t="shared" si="1"/>
        <v>40</v>
      </c>
      <c r="B42" s="60" t="s">
        <v>753</v>
      </c>
      <c r="C42" s="28" t="s">
        <v>381</v>
      </c>
      <c r="D42" s="29" t="s">
        <v>53</v>
      </c>
      <c r="E42" s="29"/>
      <c r="F42" s="29">
        <v>70</v>
      </c>
      <c r="G42" s="39">
        <f t="shared" si="0"/>
        <v>0</v>
      </c>
    </row>
    <row r="43" spans="1:7" ht="60" x14ac:dyDescent="0.25">
      <c r="A43" s="33">
        <f t="shared" si="1"/>
        <v>41</v>
      </c>
      <c r="B43" s="60" t="s">
        <v>754</v>
      </c>
      <c r="C43" s="28" t="s">
        <v>382</v>
      </c>
      <c r="D43" s="29" t="s">
        <v>54</v>
      </c>
      <c r="E43" s="29"/>
      <c r="F43" s="29">
        <v>2000</v>
      </c>
      <c r="G43" s="39">
        <f t="shared" si="0"/>
        <v>0</v>
      </c>
    </row>
    <row r="44" spans="1:7" ht="315" x14ac:dyDescent="0.25">
      <c r="A44" s="33">
        <f t="shared" si="1"/>
        <v>42</v>
      </c>
      <c r="B44" s="60" t="s">
        <v>755</v>
      </c>
      <c r="C44" s="28" t="s">
        <v>383</v>
      </c>
      <c r="D44" s="29" t="s">
        <v>54</v>
      </c>
      <c r="E44" s="29"/>
      <c r="F44" s="29">
        <v>6000</v>
      </c>
      <c r="G44" s="39">
        <f t="shared" si="0"/>
        <v>0</v>
      </c>
    </row>
    <row r="45" spans="1:7" ht="105" x14ac:dyDescent="0.25">
      <c r="A45" s="33">
        <f t="shared" si="1"/>
        <v>43</v>
      </c>
      <c r="B45" s="60" t="s">
        <v>756</v>
      </c>
      <c r="C45" s="28" t="s">
        <v>384</v>
      </c>
      <c r="D45" s="29" t="s">
        <v>54</v>
      </c>
      <c r="E45" s="29"/>
      <c r="F45" s="29">
        <v>280</v>
      </c>
      <c r="G45" s="39">
        <f t="shared" si="0"/>
        <v>0</v>
      </c>
    </row>
    <row r="46" spans="1:7" ht="105" x14ac:dyDescent="0.25">
      <c r="A46" s="33">
        <f t="shared" si="1"/>
        <v>44</v>
      </c>
      <c r="B46" s="60" t="s">
        <v>756</v>
      </c>
      <c r="C46" s="28" t="s">
        <v>385</v>
      </c>
      <c r="D46" s="29" t="s">
        <v>54</v>
      </c>
      <c r="E46" s="29"/>
      <c r="F46" s="29">
        <v>50</v>
      </c>
      <c r="G46" s="39">
        <f t="shared" si="0"/>
        <v>0</v>
      </c>
    </row>
    <row r="47" spans="1:7" ht="90" x14ac:dyDescent="0.25">
      <c r="A47" s="33">
        <f t="shared" si="1"/>
        <v>45</v>
      </c>
      <c r="B47" s="60" t="s">
        <v>757</v>
      </c>
      <c r="C47" s="28" t="s">
        <v>697</v>
      </c>
      <c r="D47" s="29" t="s">
        <v>54</v>
      </c>
      <c r="E47" s="29"/>
      <c r="F47" s="29">
        <v>5750</v>
      </c>
      <c r="G47" s="39">
        <f t="shared" si="0"/>
        <v>0</v>
      </c>
    </row>
    <row r="48" spans="1:7" ht="90" x14ac:dyDescent="0.25">
      <c r="A48" s="33">
        <f t="shared" si="1"/>
        <v>46</v>
      </c>
      <c r="B48" s="60" t="s">
        <v>757</v>
      </c>
      <c r="C48" s="28" t="s">
        <v>698</v>
      </c>
      <c r="D48" s="29" t="s">
        <v>54</v>
      </c>
      <c r="E48" s="29"/>
      <c r="F48" s="29">
        <v>4000</v>
      </c>
      <c r="G48" s="39">
        <f t="shared" si="0"/>
        <v>0</v>
      </c>
    </row>
    <row r="49" spans="1:7" ht="90" x14ac:dyDescent="0.25">
      <c r="A49" s="33">
        <f t="shared" si="1"/>
        <v>47</v>
      </c>
      <c r="B49" s="60" t="s">
        <v>757</v>
      </c>
      <c r="C49" s="28" t="s">
        <v>699</v>
      </c>
      <c r="D49" s="29" t="s">
        <v>54</v>
      </c>
      <c r="E49" s="29"/>
      <c r="F49" s="29">
        <v>100</v>
      </c>
      <c r="G49" s="39">
        <f t="shared" si="0"/>
        <v>0</v>
      </c>
    </row>
    <row r="50" spans="1:7" ht="75" x14ac:dyDescent="0.25">
      <c r="A50" s="33">
        <f t="shared" si="1"/>
        <v>48</v>
      </c>
      <c r="B50" s="60" t="s">
        <v>758</v>
      </c>
      <c r="C50" s="28" t="s">
        <v>700</v>
      </c>
      <c r="D50" s="29" t="s">
        <v>54</v>
      </c>
      <c r="E50" s="29"/>
      <c r="F50" s="29">
        <v>4000</v>
      </c>
      <c r="G50" s="39">
        <f t="shared" si="0"/>
        <v>0</v>
      </c>
    </row>
    <row r="51" spans="1:7" ht="75" x14ac:dyDescent="0.25">
      <c r="A51" s="33">
        <f t="shared" si="1"/>
        <v>49</v>
      </c>
      <c r="B51" s="60" t="s">
        <v>758</v>
      </c>
      <c r="C51" s="28" t="s">
        <v>701</v>
      </c>
      <c r="D51" s="29" t="s">
        <v>54</v>
      </c>
      <c r="E51" s="29"/>
      <c r="F51" s="29">
        <v>3500</v>
      </c>
      <c r="G51" s="39">
        <f t="shared" si="0"/>
        <v>0</v>
      </c>
    </row>
    <row r="52" spans="1:7" ht="75" x14ac:dyDescent="0.25">
      <c r="A52" s="33">
        <f t="shared" si="1"/>
        <v>50</v>
      </c>
      <c r="B52" s="60" t="s">
        <v>759</v>
      </c>
      <c r="C52" s="28" t="s">
        <v>702</v>
      </c>
      <c r="D52" s="29" t="s">
        <v>54</v>
      </c>
      <c r="E52" s="29"/>
      <c r="F52" s="29">
        <v>4000</v>
      </c>
      <c r="G52" s="39">
        <f t="shared" si="0"/>
        <v>0</v>
      </c>
    </row>
    <row r="53" spans="1:7" ht="75" x14ac:dyDescent="0.25">
      <c r="A53" s="33">
        <f t="shared" si="1"/>
        <v>51</v>
      </c>
      <c r="B53" s="60" t="s">
        <v>759</v>
      </c>
      <c r="C53" s="28" t="s">
        <v>703</v>
      </c>
      <c r="D53" s="29" t="s">
        <v>54</v>
      </c>
      <c r="E53" s="29"/>
      <c r="F53" s="29">
        <v>350</v>
      </c>
      <c r="G53" s="39">
        <f t="shared" si="0"/>
        <v>0</v>
      </c>
    </row>
    <row r="54" spans="1:7" ht="75" x14ac:dyDescent="0.25">
      <c r="A54" s="33">
        <f t="shared" si="1"/>
        <v>52</v>
      </c>
      <c r="B54" s="60" t="s">
        <v>759</v>
      </c>
      <c r="C54" s="28" t="s">
        <v>704</v>
      </c>
      <c r="D54" s="29" t="s">
        <v>54</v>
      </c>
      <c r="E54" s="29"/>
      <c r="F54" s="29">
        <v>100</v>
      </c>
      <c r="G54" s="39">
        <f t="shared" si="0"/>
        <v>0</v>
      </c>
    </row>
    <row r="55" spans="1:7" ht="150" x14ac:dyDescent="0.25">
      <c r="A55" s="33">
        <f t="shared" si="1"/>
        <v>53</v>
      </c>
      <c r="B55" s="60" t="s">
        <v>760</v>
      </c>
      <c r="C55" s="28" t="s">
        <v>705</v>
      </c>
      <c r="D55" s="29" t="s">
        <v>54</v>
      </c>
      <c r="E55" s="29"/>
      <c r="F55" s="29">
        <v>6000</v>
      </c>
      <c r="G55" s="39">
        <f t="shared" si="0"/>
        <v>0</v>
      </c>
    </row>
    <row r="56" spans="1:7" ht="60" x14ac:dyDescent="0.25">
      <c r="A56" s="33">
        <f t="shared" si="1"/>
        <v>54</v>
      </c>
      <c r="B56" s="60" t="s">
        <v>761</v>
      </c>
      <c r="C56" s="28" t="s">
        <v>386</v>
      </c>
      <c r="D56" s="29" t="s">
        <v>54</v>
      </c>
      <c r="E56" s="29"/>
      <c r="F56" s="29">
        <v>7000</v>
      </c>
      <c r="G56" s="39">
        <f t="shared" si="0"/>
        <v>0</v>
      </c>
    </row>
    <row r="57" spans="1:7" ht="75" x14ac:dyDescent="0.25">
      <c r="A57" s="33">
        <f t="shared" si="1"/>
        <v>55</v>
      </c>
      <c r="B57" s="60" t="s">
        <v>762</v>
      </c>
      <c r="C57" s="28" t="s">
        <v>387</v>
      </c>
      <c r="D57" s="29" t="s">
        <v>54</v>
      </c>
      <c r="E57" s="29"/>
      <c r="F57" s="29">
        <v>1500</v>
      </c>
      <c r="G57" s="39">
        <f t="shared" si="0"/>
        <v>0</v>
      </c>
    </row>
    <row r="58" spans="1:7" ht="105" x14ac:dyDescent="0.25">
      <c r="A58" s="33">
        <f t="shared" si="1"/>
        <v>56</v>
      </c>
      <c r="B58" s="60" t="s">
        <v>763</v>
      </c>
      <c r="C58" s="28" t="s">
        <v>706</v>
      </c>
      <c r="D58" s="29" t="s">
        <v>54</v>
      </c>
      <c r="E58" s="29"/>
      <c r="F58" s="29">
        <v>6000</v>
      </c>
      <c r="G58" s="39">
        <f t="shared" si="0"/>
        <v>0</v>
      </c>
    </row>
    <row r="59" spans="1:7" ht="120" x14ac:dyDescent="0.25">
      <c r="A59" s="33">
        <f t="shared" si="1"/>
        <v>57</v>
      </c>
      <c r="B59" s="60" t="s">
        <v>764</v>
      </c>
      <c r="C59" s="28" t="s">
        <v>707</v>
      </c>
      <c r="D59" s="29" t="s">
        <v>54</v>
      </c>
      <c r="E59" s="29"/>
      <c r="F59" s="29">
        <v>2200</v>
      </c>
      <c r="G59" s="39">
        <f t="shared" si="0"/>
        <v>0</v>
      </c>
    </row>
    <row r="60" spans="1:7" ht="105" x14ac:dyDescent="0.25">
      <c r="A60" s="33">
        <f t="shared" si="1"/>
        <v>58</v>
      </c>
      <c r="B60" s="60" t="s">
        <v>765</v>
      </c>
      <c r="C60" s="28" t="s">
        <v>708</v>
      </c>
      <c r="D60" s="29" t="s">
        <v>54</v>
      </c>
      <c r="E60" s="29"/>
      <c r="F60" s="29">
        <v>300</v>
      </c>
      <c r="G60" s="39">
        <f t="shared" si="0"/>
        <v>0</v>
      </c>
    </row>
    <row r="61" spans="1:7" ht="90" x14ac:dyDescent="0.25">
      <c r="A61" s="33">
        <f t="shared" si="1"/>
        <v>59</v>
      </c>
      <c r="B61" s="60" t="s">
        <v>766</v>
      </c>
      <c r="C61" s="28" t="s">
        <v>388</v>
      </c>
      <c r="D61" s="29" t="s">
        <v>54</v>
      </c>
      <c r="E61" s="29"/>
      <c r="F61" s="29">
        <v>1200</v>
      </c>
      <c r="G61" s="39">
        <f t="shared" si="0"/>
        <v>0</v>
      </c>
    </row>
    <row r="62" spans="1:7" ht="75" x14ac:dyDescent="0.25">
      <c r="A62" s="33">
        <f t="shared" si="1"/>
        <v>60</v>
      </c>
      <c r="B62" s="60" t="s">
        <v>767</v>
      </c>
      <c r="C62" s="28" t="s">
        <v>709</v>
      </c>
      <c r="D62" s="29" t="s">
        <v>54</v>
      </c>
      <c r="E62" s="29"/>
      <c r="F62" s="29">
        <v>20000</v>
      </c>
      <c r="G62" s="39">
        <f t="shared" si="0"/>
        <v>0</v>
      </c>
    </row>
    <row r="63" spans="1:7" ht="60" x14ac:dyDescent="0.25">
      <c r="A63" s="33">
        <f t="shared" si="1"/>
        <v>61</v>
      </c>
      <c r="B63" s="60" t="s">
        <v>768</v>
      </c>
      <c r="C63" s="28" t="s">
        <v>710</v>
      </c>
      <c r="D63" s="29" t="s">
        <v>54</v>
      </c>
      <c r="E63" s="29"/>
      <c r="F63" s="29">
        <v>15000</v>
      </c>
      <c r="G63" s="39">
        <f t="shared" si="0"/>
        <v>0</v>
      </c>
    </row>
    <row r="64" spans="1:7" ht="189" customHeight="1" x14ac:dyDescent="0.25">
      <c r="A64" s="33">
        <f t="shared" si="1"/>
        <v>62</v>
      </c>
      <c r="B64" s="60" t="s">
        <v>769</v>
      </c>
      <c r="C64" s="28" t="s">
        <v>711</v>
      </c>
      <c r="D64" s="29" t="s">
        <v>54</v>
      </c>
      <c r="E64" s="29"/>
      <c r="F64" s="29">
        <v>14000</v>
      </c>
      <c r="G64" s="39">
        <f t="shared" si="0"/>
        <v>0</v>
      </c>
    </row>
    <row r="65" spans="1:7" ht="120" x14ac:dyDescent="0.25">
      <c r="A65" s="33">
        <f t="shared" si="1"/>
        <v>63</v>
      </c>
      <c r="B65" s="60" t="s">
        <v>770</v>
      </c>
      <c r="C65" s="28" t="s">
        <v>712</v>
      </c>
      <c r="D65" s="29" t="s">
        <v>55</v>
      </c>
      <c r="E65" s="29"/>
      <c r="F65" s="29">
        <v>200</v>
      </c>
      <c r="G65" s="39">
        <f t="shared" ref="G65:G92" si="2">+F65*E65</f>
        <v>0</v>
      </c>
    </row>
    <row r="66" spans="1:7" ht="165" x14ac:dyDescent="0.25">
      <c r="A66" s="33">
        <f t="shared" si="1"/>
        <v>64</v>
      </c>
      <c r="B66" s="60" t="s">
        <v>771</v>
      </c>
      <c r="C66" s="28" t="s">
        <v>389</v>
      </c>
      <c r="D66" s="29" t="s">
        <v>54</v>
      </c>
      <c r="E66" s="29"/>
      <c r="F66" s="29">
        <v>100</v>
      </c>
      <c r="G66" s="39">
        <f t="shared" si="2"/>
        <v>0</v>
      </c>
    </row>
    <row r="67" spans="1:7" ht="75" x14ac:dyDescent="0.25">
      <c r="A67" s="33">
        <f t="shared" si="1"/>
        <v>65</v>
      </c>
      <c r="B67" s="60" t="s">
        <v>772</v>
      </c>
      <c r="C67" s="28" t="s">
        <v>713</v>
      </c>
      <c r="D67" s="29" t="s">
        <v>56</v>
      </c>
      <c r="E67" s="29"/>
      <c r="F67" s="29">
        <v>5</v>
      </c>
      <c r="G67" s="39">
        <f t="shared" si="2"/>
        <v>0</v>
      </c>
    </row>
    <row r="68" spans="1:7" ht="300" x14ac:dyDescent="0.25">
      <c r="A68" s="33">
        <f t="shared" si="1"/>
        <v>66</v>
      </c>
      <c r="B68" s="60" t="s">
        <v>773</v>
      </c>
      <c r="C68" s="28" t="s">
        <v>714</v>
      </c>
      <c r="D68" s="29" t="s">
        <v>54</v>
      </c>
      <c r="E68" s="29"/>
      <c r="F68" s="29">
        <v>400</v>
      </c>
      <c r="G68" s="39">
        <f t="shared" si="2"/>
        <v>0</v>
      </c>
    </row>
    <row r="69" spans="1:7" ht="135" x14ac:dyDescent="0.25">
      <c r="A69" s="33">
        <f t="shared" ref="A69:A97" si="3">1+A68</f>
        <v>67</v>
      </c>
      <c r="B69" s="60" t="s">
        <v>774</v>
      </c>
      <c r="C69" s="28" t="s">
        <v>715</v>
      </c>
      <c r="D69" s="29" t="s">
        <v>54</v>
      </c>
      <c r="E69" s="29"/>
      <c r="F69" s="29">
        <v>500</v>
      </c>
      <c r="G69" s="39">
        <f t="shared" si="2"/>
        <v>0</v>
      </c>
    </row>
    <row r="70" spans="1:7" ht="270" x14ac:dyDescent="0.25">
      <c r="A70" s="33">
        <f t="shared" si="3"/>
        <v>68</v>
      </c>
      <c r="B70" s="60" t="s">
        <v>775</v>
      </c>
      <c r="C70" s="28" t="s">
        <v>716</v>
      </c>
      <c r="D70" s="29" t="s">
        <v>54</v>
      </c>
      <c r="E70" s="29"/>
      <c r="F70" s="29">
        <v>225</v>
      </c>
      <c r="G70" s="39">
        <f t="shared" si="2"/>
        <v>0</v>
      </c>
    </row>
    <row r="71" spans="1:7" ht="270" x14ac:dyDescent="0.25">
      <c r="A71" s="33">
        <f t="shared" si="3"/>
        <v>69</v>
      </c>
      <c r="B71" s="60" t="s">
        <v>776</v>
      </c>
      <c r="C71" s="28" t="s">
        <v>717</v>
      </c>
      <c r="D71" s="29" t="s">
        <v>54</v>
      </c>
      <c r="E71" s="29"/>
      <c r="F71" s="29">
        <v>80</v>
      </c>
      <c r="G71" s="39">
        <f t="shared" si="2"/>
        <v>0</v>
      </c>
    </row>
    <row r="72" spans="1:7" ht="105" x14ac:dyDescent="0.25">
      <c r="A72" s="33">
        <f t="shared" si="3"/>
        <v>70</v>
      </c>
      <c r="B72" s="60" t="s">
        <v>777</v>
      </c>
      <c r="C72" s="28" t="s">
        <v>718</v>
      </c>
      <c r="D72" s="29" t="s">
        <v>54</v>
      </c>
      <c r="E72" s="29"/>
      <c r="F72" s="29">
        <v>50</v>
      </c>
      <c r="G72" s="39">
        <f t="shared" si="2"/>
        <v>0</v>
      </c>
    </row>
    <row r="73" spans="1:7" ht="105" x14ac:dyDescent="0.25">
      <c r="A73" s="33">
        <f t="shared" si="3"/>
        <v>71</v>
      </c>
      <c r="B73" s="60" t="s">
        <v>778</v>
      </c>
      <c r="C73" s="28" t="s">
        <v>719</v>
      </c>
      <c r="D73" s="29" t="s">
        <v>54</v>
      </c>
      <c r="E73" s="29"/>
      <c r="F73" s="29">
        <v>25</v>
      </c>
      <c r="G73" s="39">
        <f t="shared" si="2"/>
        <v>0</v>
      </c>
    </row>
    <row r="74" spans="1:7" ht="75" x14ac:dyDescent="0.25">
      <c r="A74" s="33">
        <f t="shared" si="3"/>
        <v>72</v>
      </c>
      <c r="B74" s="60" t="s">
        <v>779</v>
      </c>
      <c r="C74" s="28" t="s">
        <v>391</v>
      </c>
      <c r="D74" s="29" t="s">
        <v>54</v>
      </c>
      <c r="E74" s="29"/>
      <c r="F74" s="29">
        <v>200</v>
      </c>
      <c r="G74" s="39">
        <f t="shared" si="2"/>
        <v>0</v>
      </c>
    </row>
    <row r="75" spans="1:7" ht="195" x14ac:dyDescent="0.25">
      <c r="A75" s="33">
        <f t="shared" si="3"/>
        <v>73</v>
      </c>
      <c r="B75" s="60" t="s">
        <v>780</v>
      </c>
      <c r="C75" s="28" t="s">
        <v>392</v>
      </c>
      <c r="D75" s="29" t="s">
        <v>55</v>
      </c>
      <c r="E75" s="29"/>
      <c r="F75" s="29">
        <v>225</v>
      </c>
      <c r="G75" s="39">
        <f t="shared" si="2"/>
        <v>0</v>
      </c>
    </row>
    <row r="76" spans="1:7" ht="285" x14ac:dyDescent="0.25">
      <c r="A76" s="33">
        <f t="shared" si="3"/>
        <v>74</v>
      </c>
      <c r="B76" s="60" t="s">
        <v>781</v>
      </c>
      <c r="C76" s="28" t="s">
        <v>393</v>
      </c>
      <c r="D76" s="29" t="s">
        <v>54</v>
      </c>
      <c r="E76" s="29"/>
      <c r="F76" s="29">
        <v>1500</v>
      </c>
      <c r="G76" s="39">
        <f t="shared" si="2"/>
        <v>0</v>
      </c>
    </row>
    <row r="77" spans="1:7" ht="105" x14ac:dyDescent="0.25">
      <c r="A77" s="33">
        <f t="shared" si="3"/>
        <v>75</v>
      </c>
      <c r="B77" s="60" t="s">
        <v>782</v>
      </c>
      <c r="C77" s="28" t="s">
        <v>394</v>
      </c>
      <c r="D77" s="29" t="s">
        <v>282</v>
      </c>
      <c r="E77" s="29"/>
      <c r="F77" s="29">
        <v>15000</v>
      </c>
      <c r="G77" s="39">
        <f t="shared" si="2"/>
        <v>0</v>
      </c>
    </row>
    <row r="78" spans="1:7" ht="75" x14ac:dyDescent="0.25">
      <c r="A78" s="33">
        <f t="shared" si="3"/>
        <v>76</v>
      </c>
      <c r="B78" s="60" t="s">
        <v>783</v>
      </c>
      <c r="C78" s="28" t="s">
        <v>395</v>
      </c>
      <c r="D78" s="29" t="s">
        <v>53</v>
      </c>
      <c r="E78" s="29"/>
      <c r="F78" s="29">
        <v>4000</v>
      </c>
      <c r="G78" s="39">
        <f t="shared" si="2"/>
        <v>0</v>
      </c>
    </row>
    <row r="79" spans="1:7" ht="105" x14ac:dyDescent="0.25">
      <c r="A79" s="33">
        <f t="shared" si="3"/>
        <v>77</v>
      </c>
      <c r="B79" s="60" t="s">
        <v>784</v>
      </c>
      <c r="C79" s="28" t="s">
        <v>396</v>
      </c>
      <c r="D79" s="29" t="s">
        <v>53</v>
      </c>
      <c r="E79" s="29"/>
      <c r="F79" s="29">
        <v>1500</v>
      </c>
      <c r="G79" s="39">
        <f t="shared" si="2"/>
        <v>0</v>
      </c>
    </row>
    <row r="80" spans="1:7" ht="120" x14ac:dyDescent="0.25">
      <c r="A80" s="33">
        <f t="shared" si="3"/>
        <v>78</v>
      </c>
      <c r="B80" s="60" t="s">
        <v>785</v>
      </c>
      <c r="C80" s="28" t="s">
        <v>397</v>
      </c>
      <c r="D80" s="29" t="s">
        <v>53</v>
      </c>
      <c r="E80" s="29"/>
      <c r="F80" s="29">
        <v>1400</v>
      </c>
      <c r="G80" s="39">
        <f t="shared" si="2"/>
        <v>0</v>
      </c>
    </row>
    <row r="81" spans="1:7" ht="240" x14ac:dyDescent="0.25">
      <c r="A81" s="33">
        <f t="shared" si="3"/>
        <v>79</v>
      </c>
      <c r="B81" s="60" t="s">
        <v>786</v>
      </c>
      <c r="C81" s="28" t="s">
        <v>398</v>
      </c>
      <c r="D81" s="29" t="s">
        <v>53</v>
      </c>
      <c r="E81" s="29"/>
      <c r="F81" s="29">
        <v>700</v>
      </c>
      <c r="G81" s="39">
        <f t="shared" si="2"/>
        <v>0</v>
      </c>
    </row>
    <row r="82" spans="1:7" ht="285" x14ac:dyDescent="0.25">
      <c r="A82" s="33">
        <f t="shared" si="3"/>
        <v>80</v>
      </c>
      <c r="B82" s="60" t="s">
        <v>787</v>
      </c>
      <c r="C82" s="28" t="s">
        <v>399</v>
      </c>
      <c r="D82" s="29" t="s">
        <v>53</v>
      </c>
      <c r="E82" s="29"/>
      <c r="F82" s="29">
        <v>1000</v>
      </c>
      <c r="G82" s="39">
        <f t="shared" si="2"/>
        <v>0</v>
      </c>
    </row>
    <row r="83" spans="1:7" ht="135" x14ac:dyDescent="0.25">
      <c r="A83" s="33">
        <f t="shared" si="3"/>
        <v>81</v>
      </c>
      <c r="B83" s="60" t="s">
        <v>788</v>
      </c>
      <c r="C83" s="28" t="s">
        <v>721</v>
      </c>
      <c r="D83" s="29" t="s">
        <v>56</v>
      </c>
      <c r="E83" s="29"/>
      <c r="F83" s="29">
        <v>100</v>
      </c>
      <c r="G83" s="39">
        <f t="shared" si="2"/>
        <v>0</v>
      </c>
    </row>
    <row r="84" spans="1:7" ht="90" x14ac:dyDescent="0.25">
      <c r="A84" s="33">
        <f t="shared" si="3"/>
        <v>82</v>
      </c>
      <c r="B84" s="60" t="s">
        <v>789</v>
      </c>
      <c r="C84" s="28" t="s">
        <v>400</v>
      </c>
      <c r="D84" s="29" t="s">
        <v>55</v>
      </c>
      <c r="E84" s="29"/>
      <c r="F84" s="29">
        <v>250</v>
      </c>
      <c r="G84" s="39">
        <f t="shared" si="2"/>
        <v>0</v>
      </c>
    </row>
    <row r="85" spans="1:7" ht="195" x14ac:dyDescent="0.25">
      <c r="A85" s="33">
        <f t="shared" si="3"/>
        <v>83</v>
      </c>
      <c r="B85" s="60" t="s">
        <v>790</v>
      </c>
      <c r="C85" s="28" t="s">
        <v>401</v>
      </c>
      <c r="D85" s="29" t="s">
        <v>55</v>
      </c>
      <c r="E85" s="29"/>
      <c r="F85" s="29">
        <v>500</v>
      </c>
      <c r="G85" s="39">
        <f t="shared" si="2"/>
        <v>0</v>
      </c>
    </row>
    <row r="86" spans="1:7" ht="195" x14ac:dyDescent="0.25">
      <c r="A86" s="33">
        <f t="shared" si="3"/>
        <v>84</v>
      </c>
      <c r="B86" s="60" t="s">
        <v>791</v>
      </c>
      <c r="C86" s="28" t="s">
        <v>402</v>
      </c>
      <c r="D86" s="29" t="s">
        <v>282</v>
      </c>
      <c r="E86" s="29"/>
      <c r="F86" s="29">
        <v>700</v>
      </c>
      <c r="G86" s="39">
        <f t="shared" si="2"/>
        <v>0</v>
      </c>
    </row>
    <row r="87" spans="1:7" ht="120" x14ac:dyDescent="0.25">
      <c r="A87" s="33">
        <f t="shared" si="3"/>
        <v>85</v>
      </c>
      <c r="B87" s="60" t="s">
        <v>792</v>
      </c>
      <c r="C87" s="28" t="s">
        <v>403</v>
      </c>
      <c r="D87" s="29" t="s">
        <v>55</v>
      </c>
      <c r="E87" s="29"/>
      <c r="F87" s="29">
        <v>1200</v>
      </c>
      <c r="G87" s="39">
        <f t="shared" si="2"/>
        <v>0</v>
      </c>
    </row>
    <row r="88" spans="1:7" ht="105" x14ac:dyDescent="0.25">
      <c r="A88" s="33">
        <f t="shared" si="3"/>
        <v>86</v>
      </c>
      <c r="B88" s="60" t="s">
        <v>793</v>
      </c>
      <c r="C88" s="28" t="s">
        <v>404</v>
      </c>
      <c r="D88" s="29" t="s">
        <v>54</v>
      </c>
      <c r="E88" s="29"/>
      <c r="F88" s="29">
        <v>1650</v>
      </c>
      <c r="G88" s="39">
        <f t="shared" si="2"/>
        <v>0</v>
      </c>
    </row>
    <row r="89" spans="1:7" ht="180" x14ac:dyDescent="0.25">
      <c r="A89" s="33">
        <f t="shared" si="3"/>
        <v>87</v>
      </c>
      <c r="B89" s="60" t="s">
        <v>794</v>
      </c>
      <c r="C89" s="28" t="s">
        <v>720</v>
      </c>
      <c r="D89" s="29" t="s">
        <v>54</v>
      </c>
      <c r="E89" s="29"/>
      <c r="F89" s="29">
        <v>300</v>
      </c>
      <c r="G89" s="39">
        <f t="shared" si="2"/>
        <v>0</v>
      </c>
    </row>
    <row r="90" spans="1:7" ht="135" x14ac:dyDescent="0.25">
      <c r="A90" s="33">
        <f t="shared" si="3"/>
        <v>88</v>
      </c>
      <c r="B90" s="60" t="s">
        <v>795</v>
      </c>
      <c r="C90" s="28" t="s">
        <v>722</v>
      </c>
      <c r="D90" s="29" t="s">
        <v>278</v>
      </c>
      <c r="E90" s="29"/>
      <c r="F90" s="29">
        <v>50</v>
      </c>
      <c r="G90" s="39">
        <f t="shared" si="2"/>
        <v>0</v>
      </c>
    </row>
    <row r="91" spans="1:7" ht="120" x14ac:dyDescent="0.25">
      <c r="A91" s="33">
        <f t="shared" si="3"/>
        <v>89</v>
      </c>
      <c r="B91" s="60" t="s">
        <v>796</v>
      </c>
      <c r="C91" s="28" t="s">
        <v>723</v>
      </c>
      <c r="D91" s="29" t="s">
        <v>278</v>
      </c>
      <c r="E91" s="29"/>
      <c r="F91" s="29">
        <v>50</v>
      </c>
      <c r="G91" s="39">
        <f t="shared" si="2"/>
        <v>0</v>
      </c>
    </row>
    <row r="92" spans="1:7" ht="90" x14ac:dyDescent="0.25">
      <c r="A92" s="33">
        <f t="shared" si="3"/>
        <v>90</v>
      </c>
      <c r="B92" s="60" t="s">
        <v>797</v>
      </c>
      <c r="C92" s="28" t="s">
        <v>724</v>
      </c>
      <c r="D92" s="29" t="s">
        <v>54</v>
      </c>
      <c r="E92" s="29"/>
      <c r="F92" s="29">
        <f>50*8</f>
        <v>400</v>
      </c>
      <c r="G92" s="39">
        <f t="shared" si="2"/>
        <v>0</v>
      </c>
    </row>
    <row r="93" spans="1:7" ht="135" x14ac:dyDescent="0.25">
      <c r="A93" s="33">
        <f>1+A92</f>
        <v>91</v>
      </c>
      <c r="B93" s="60" t="s">
        <v>311</v>
      </c>
      <c r="C93" s="28" t="s">
        <v>725</v>
      </c>
      <c r="D93" s="29" t="s">
        <v>54</v>
      </c>
      <c r="E93" s="29"/>
      <c r="F93" s="29">
        <v>4200</v>
      </c>
      <c r="G93" s="39">
        <f t="shared" ref="G93:G98" si="4">+F93*E93</f>
        <v>0</v>
      </c>
    </row>
    <row r="94" spans="1:7" ht="75" x14ac:dyDescent="0.25">
      <c r="A94" s="33">
        <f t="shared" si="3"/>
        <v>92</v>
      </c>
      <c r="B94" s="60" t="s">
        <v>311</v>
      </c>
      <c r="C94" s="28" t="s">
        <v>5</v>
      </c>
      <c r="D94" s="29" t="s">
        <v>54</v>
      </c>
      <c r="E94" s="29"/>
      <c r="F94" s="29">
        <v>10000</v>
      </c>
      <c r="G94" s="39">
        <f t="shared" si="4"/>
        <v>0</v>
      </c>
    </row>
    <row r="95" spans="1:7" ht="45" x14ac:dyDescent="0.25">
      <c r="A95" s="33">
        <f t="shared" si="3"/>
        <v>93</v>
      </c>
      <c r="B95" s="60" t="s">
        <v>311</v>
      </c>
      <c r="C95" s="28" t="s">
        <v>286</v>
      </c>
      <c r="D95" s="29" t="s">
        <v>55</v>
      </c>
      <c r="E95" s="29"/>
      <c r="F95" s="29">
        <v>2000</v>
      </c>
      <c r="G95" s="39">
        <f t="shared" si="4"/>
        <v>0</v>
      </c>
    </row>
    <row r="96" spans="1:7" ht="225" x14ac:dyDescent="0.25">
      <c r="A96" s="33">
        <f t="shared" si="3"/>
        <v>94</v>
      </c>
      <c r="B96" s="60" t="s">
        <v>311</v>
      </c>
      <c r="C96" s="28" t="s">
        <v>726</v>
      </c>
      <c r="D96" s="29" t="s">
        <v>56</v>
      </c>
      <c r="E96" s="29"/>
      <c r="F96" s="29">
        <v>2</v>
      </c>
      <c r="G96" s="39">
        <f t="shared" si="4"/>
        <v>0</v>
      </c>
    </row>
    <row r="97" spans="1:7" s="2" customFormat="1" ht="90" x14ac:dyDescent="0.25">
      <c r="A97" s="33">
        <f t="shared" si="3"/>
        <v>95</v>
      </c>
      <c r="B97" s="60" t="s">
        <v>311</v>
      </c>
      <c r="C97" s="5" t="s">
        <v>727</v>
      </c>
      <c r="D97" s="29" t="s">
        <v>55</v>
      </c>
      <c r="E97" s="29"/>
      <c r="F97" s="29">
        <v>1000</v>
      </c>
      <c r="G97" s="39">
        <f t="shared" si="4"/>
        <v>0</v>
      </c>
    </row>
    <row r="98" spans="1:7" s="2" customFormat="1" ht="45" x14ac:dyDescent="0.25">
      <c r="A98" s="33">
        <v>96</v>
      </c>
      <c r="B98" s="60" t="s">
        <v>311</v>
      </c>
      <c r="C98" s="5" t="s">
        <v>798</v>
      </c>
      <c r="D98" s="29" t="s">
        <v>799</v>
      </c>
      <c r="E98" s="29"/>
      <c r="F98" s="29">
        <v>1</v>
      </c>
      <c r="G98" s="39">
        <f t="shared" si="4"/>
        <v>0</v>
      </c>
    </row>
    <row r="99" spans="1:7" x14ac:dyDescent="0.25">
      <c r="A99" s="33"/>
      <c r="B99" s="60"/>
      <c r="C99" s="28"/>
      <c r="D99" s="29"/>
      <c r="E99" s="29"/>
      <c r="F99" s="29"/>
      <c r="G99" s="39"/>
    </row>
    <row r="100" spans="1:7" x14ac:dyDescent="0.25">
      <c r="A100" s="33"/>
      <c r="B100" s="60"/>
      <c r="C100" s="46" t="s">
        <v>325</v>
      </c>
      <c r="D100" s="16"/>
      <c r="E100" s="16"/>
      <c r="F100" s="16"/>
      <c r="G100" s="38">
        <f>SUM(G3:G99)</f>
        <v>0</v>
      </c>
    </row>
  </sheetData>
  <autoFilter ref="A2:G95"/>
  <mergeCells count="1">
    <mergeCell ref="A1:G1"/>
  </mergeCells>
  <pageMargins left="0.7" right="0.7" top="0.75" bottom="0.75" header="0.3" footer="0.3"/>
  <pageSetup scale="68" orientation="portrait" r:id="rId1"/>
  <rowBreaks count="1" manualBreakCount="1">
    <brk id="88"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zoomScaleNormal="100" zoomScaleSheetLayoutView="100" workbookViewId="0">
      <pane ySplit="2" topLeftCell="A18" activePane="bottomLeft" state="frozen"/>
      <selection pane="bottomLeft" activeCell="D8" sqref="D8"/>
    </sheetView>
  </sheetViews>
  <sheetFormatPr defaultColWidth="9.140625" defaultRowHeight="15" x14ac:dyDescent="0.25"/>
  <cols>
    <col min="1" max="1" width="9.140625" style="34"/>
    <col min="2" max="2" width="14" style="31" customWidth="1"/>
    <col min="3" max="3" width="65.140625" style="2" customWidth="1"/>
    <col min="4" max="5" width="9.140625" style="31"/>
    <col min="6" max="6" width="18.7109375" style="31" bestFit="1" customWidth="1"/>
    <col min="7" max="7" width="11.5703125" style="71" bestFit="1" customWidth="1"/>
    <col min="8" max="16384" width="9.140625" style="2"/>
  </cols>
  <sheetData>
    <row r="1" spans="1:7" s="1" customFormat="1" ht="21" x14ac:dyDescent="0.25">
      <c r="A1" s="86" t="s">
        <v>321</v>
      </c>
      <c r="B1" s="87"/>
      <c r="C1" s="87"/>
      <c r="D1" s="87"/>
      <c r="E1" s="87"/>
      <c r="F1" s="87"/>
      <c r="G1" s="88"/>
    </row>
    <row r="2" spans="1:7" s="18" customFormat="1" ht="30" x14ac:dyDescent="0.25">
      <c r="A2" s="16" t="s">
        <v>281</v>
      </c>
      <c r="B2" s="17" t="s">
        <v>280</v>
      </c>
      <c r="C2" s="17" t="s">
        <v>279</v>
      </c>
      <c r="D2" s="16" t="s">
        <v>52</v>
      </c>
      <c r="E2" s="16" t="s">
        <v>2</v>
      </c>
      <c r="F2" s="16" t="s">
        <v>3</v>
      </c>
      <c r="G2" s="72" t="s">
        <v>4</v>
      </c>
    </row>
    <row r="3" spans="1:7" ht="75" x14ac:dyDescent="0.25">
      <c r="A3" s="33">
        <v>1</v>
      </c>
      <c r="B3" s="73" t="s">
        <v>6</v>
      </c>
      <c r="C3" s="5" t="s">
        <v>405</v>
      </c>
      <c r="D3" s="29" t="s">
        <v>55</v>
      </c>
      <c r="E3" s="29"/>
      <c r="F3" s="29">
        <v>100</v>
      </c>
      <c r="G3" s="75">
        <f t="shared" ref="G3:G34" si="0">+F3*E3</f>
        <v>0</v>
      </c>
    </row>
    <row r="4" spans="1:7" ht="75" x14ac:dyDescent="0.25">
      <c r="A4" s="33">
        <f t="shared" ref="A4:A35" si="1">1+A3</f>
        <v>2</v>
      </c>
      <c r="B4" s="73" t="s">
        <v>7</v>
      </c>
      <c r="C4" s="5" t="s">
        <v>406</v>
      </c>
      <c r="D4" s="29" t="s">
        <v>55</v>
      </c>
      <c r="E4" s="29"/>
      <c r="F4" s="29">
        <v>100</v>
      </c>
      <c r="G4" s="75">
        <f t="shared" si="0"/>
        <v>0</v>
      </c>
    </row>
    <row r="5" spans="1:7" ht="75" x14ac:dyDescent="0.25">
      <c r="A5" s="33">
        <f t="shared" si="1"/>
        <v>3</v>
      </c>
      <c r="B5" s="73" t="s">
        <v>8</v>
      </c>
      <c r="C5" s="5" t="s">
        <v>407</v>
      </c>
      <c r="D5" s="29" t="s">
        <v>55</v>
      </c>
      <c r="E5" s="29"/>
      <c r="F5" s="29">
        <v>100</v>
      </c>
      <c r="G5" s="75">
        <f t="shared" si="0"/>
        <v>0</v>
      </c>
    </row>
    <row r="6" spans="1:7" ht="75" x14ac:dyDescent="0.25">
      <c r="A6" s="33">
        <f t="shared" si="1"/>
        <v>4</v>
      </c>
      <c r="B6" s="73" t="s">
        <v>9</v>
      </c>
      <c r="C6" s="5" t="s">
        <v>408</v>
      </c>
      <c r="D6" s="29" t="s">
        <v>55</v>
      </c>
      <c r="E6" s="29"/>
      <c r="F6" s="29">
        <v>100</v>
      </c>
      <c r="G6" s="75">
        <f t="shared" si="0"/>
        <v>0</v>
      </c>
    </row>
    <row r="7" spans="1:7" ht="75" x14ac:dyDescent="0.25">
      <c r="A7" s="33">
        <f t="shared" si="1"/>
        <v>5</v>
      </c>
      <c r="B7" s="73" t="s">
        <v>10</v>
      </c>
      <c r="C7" s="5" t="s">
        <v>409</v>
      </c>
      <c r="D7" s="29" t="s">
        <v>55</v>
      </c>
      <c r="E7" s="29"/>
      <c r="F7" s="29">
        <v>100</v>
      </c>
      <c r="G7" s="75">
        <f t="shared" si="0"/>
        <v>0</v>
      </c>
    </row>
    <row r="8" spans="1:7" ht="75" x14ac:dyDescent="0.25">
      <c r="A8" s="33">
        <f t="shared" si="1"/>
        <v>6</v>
      </c>
      <c r="B8" s="73" t="s">
        <v>11</v>
      </c>
      <c r="C8" s="5" t="s">
        <v>410</v>
      </c>
      <c r="D8" s="29" t="s">
        <v>55</v>
      </c>
      <c r="E8" s="29"/>
      <c r="F8" s="29">
        <v>100</v>
      </c>
      <c r="G8" s="75">
        <f t="shared" si="0"/>
        <v>0</v>
      </c>
    </row>
    <row r="9" spans="1:7" ht="75" x14ac:dyDescent="0.25">
      <c r="A9" s="33">
        <f t="shared" si="1"/>
        <v>7</v>
      </c>
      <c r="B9" s="73" t="s">
        <v>50</v>
      </c>
      <c r="C9" s="5" t="s">
        <v>411</v>
      </c>
      <c r="D9" s="29" t="s">
        <v>55</v>
      </c>
      <c r="E9" s="29"/>
      <c r="F9" s="29">
        <v>250</v>
      </c>
      <c r="G9" s="75">
        <f t="shared" si="0"/>
        <v>0</v>
      </c>
    </row>
    <row r="10" spans="1:7" ht="75" x14ac:dyDescent="0.25">
      <c r="A10" s="33">
        <f t="shared" si="1"/>
        <v>8</v>
      </c>
      <c r="B10" s="73" t="s">
        <v>12</v>
      </c>
      <c r="C10" s="5" t="s">
        <v>412</v>
      </c>
      <c r="D10" s="29" t="s">
        <v>56</v>
      </c>
      <c r="E10" s="29"/>
      <c r="F10" s="29">
        <v>15</v>
      </c>
      <c r="G10" s="75">
        <f t="shared" si="0"/>
        <v>0</v>
      </c>
    </row>
    <row r="11" spans="1:7" ht="75" x14ac:dyDescent="0.25">
      <c r="A11" s="33">
        <f t="shared" si="1"/>
        <v>9</v>
      </c>
      <c r="B11" s="73" t="s">
        <v>13</v>
      </c>
      <c r="C11" s="5" t="s">
        <v>413</v>
      </c>
      <c r="D11" s="29" t="s">
        <v>56</v>
      </c>
      <c r="E11" s="29"/>
      <c r="F11" s="29">
        <v>10</v>
      </c>
      <c r="G11" s="75">
        <f t="shared" si="0"/>
        <v>0</v>
      </c>
    </row>
    <row r="12" spans="1:7" ht="75" x14ac:dyDescent="0.25">
      <c r="A12" s="33">
        <f t="shared" si="1"/>
        <v>10</v>
      </c>
      <c r="B12" s="73" t="s">
        <v>14</v>
      </c>
      <c r="C12" s="5" t="s">
        <v>414</v>
      </c>
      <c r="D12" s="29" t="s">
        <v>56</v>
      </c>
      <c r="E12" s="29"/>
      <c r="F12" s="29">
        <v>5</v>
      </c>
      <c r="G12" s="75">
        <f t="shared" si="0"/>
        <v>0</v>
      </c>
    </row>
    <row r="13" spans="1:7" ht="75" x14ac:dyDescent="0.25">
      <c r="A13" s="33">
        <f t="shared" si="1"/>
        <v>11</v>
      </c>
      <c r="B13" s="73" t="s">
        <v>15</v>
      </c>
      <c r="C13" s="5" t="s">
        <v>415</v>
      </c>
      <c r="D13" s="29" t="s">
        <v>55</v>
      </c>
      <c r="E13" s="29"/>
      <c r="F13" s="29">
        <v>12</v>
      </c>
      <c r="G13" s="75">
        <f t="shared" si="0"/>
        <v>0</v>
      </c>
    </row>
    <row r="14" spans="1:7" ht="75" x14ac:dyDescent="0.25">
      <c r="A14" s="33">
        <f t="shared" si="1"/>
        <v>12</v>
      </c>
      <c r="B14" s="73" t="s">
        <v>16</v>
      </c>
      <c r="C14" s="5" t="s">
        <v>416</v>
      </c>
      <c r="D14" s="29" t="s">
        <v>56</v>
      </c>
      <c r="E14" s="29"/>
      <c r="F14" s="29">
        <v>15</v>
      </c>
      <c r="G14" s="75">
        <f t="shared" si="0"/>
        <v>0</v>
      </c>
    </row>
    <row r="15" spans="1:7" ht="90" x14ac:dyDescent="0.25">
      <c r="A15" s="33">
        <f t="shared" si="1"/>
        <v>13</v>
      </c>
      <c r="B15" s="73" t="s">
        <v>17</v>
      </c>
      <c r="C15" s="5" t="s">
        <v>417</v>
      </c>
      <c r="D15" s="29" t="s">
        <v>56</v>
      </c>
      <c r="E15" s="29"/>
      <c r="F15" s="29">
        <v>10</v>
      </c>
      <c r="G15" s="75">
        <f t="shared" si="0"/>
        <v>0</v>
      </c>
    </row>
    <row r="16" spans="1:7" ht="90" x14ac:dyDescent="0.25">
      <c r="A16" s="33">
        <f t="shared" si="1"/>
        <v>14</v>
      </c>
      <c r="B16" s="73" t="s">
        <v>18</v>
      </c>
      <c r="C16" s="5" t="s">
        <v>418</v>
      </c>
      <c r="D16" s="29" t="s">
        <v>56</v>
      </c>
      <c r="E16" s="29"/>
      <c r="F16" s="29">
        <v>5</v>
      </c>
      <c r="G16" s="75">
        <f t="shared" si="0"/>
        <v>0</v>
      </c>
    </row>
    <row r="17" spans="1:7" ht="75" x14ac:dyDescent="0.25">
      <c r="A17" s="33">
        <f t="shared" si="1"/>
        <v>15</v>
      </c>
      <c r="B17" s="73" t="s">
        <v>19</v>
      </c>
      <c r="C17" s="5" t="s">
        <v>419</v>
      </c>
      <c r="D17" s="29" t="s">
        <v>56</v>
      </c>
      <c r="E17" s="29"/>
      <c r="F17" s="29">
        <v>1</v>
      </c>
      <c r="G17" s="75">
        <f t="shared" si="0"/>
        <v>0</v>
      </c>
    </row>
    <row r="18" spans="1:7" ht="135" x14ac:dyDescent="0.25">
      <c r="A18" s="33">
        <f t="shared" si="1"/>
        <v>16</v>
      </c>
      <c r="B18" s="73" t="s">
        <v>0</v>
      </c>
      <c r="C18" s="5" t="s">
        <v>420</v>
      </c>
      <c r="D18" s="29" t="s">
        <v>54</v>
      </c>
      <c r="E18" s="29"/>
      <c r="F18" s="29">
        <v>25</v>
      </c>
      <c r="G18" s="75">
        <f t="shared" si="0"/>
        <v>0</v>
      </c>
    </row>
    <row r="19" spans="1:7" ht="75" x14ac:dyDescent="0.25">
      <c r="A19" s="33">
        <f t="shared" si="1"/>
        <v>17</v>
      </c>
      <c r="B19" s="73" t="s">
        <v>20</v>
      </c>
      <c r="C19" s="5" t="s">
        <v>421</v>
      </c>
      <c r="D19" s="29" t="s">
        <v>56</v>
      </c>
      <c r="E19" s="29"/>
      <c r="F19" s="29">
        <v>30</v>
      </c>
      <c r="G19" s="75">
        <f t="shared" si="0"/>
        <v>0</v>
      </c>
    </row>
    <row r="20" spans="1:7" ht="75" x14ac:dyDescent="0.25">
      <c r="A20" s="33">
        <f t="shared" si="1"/>
        <v>18</v>
      </c>
      <c r="B20" s="73" t="s">
        <v>21</v>
      </c>
      <c r="C20" s="5" t="s">
        <v>422</v>
      </c>
      <c r="D20" s="29" t="s">
        <v>55</v>
      </c>
      <c r="E20" s="29"/>
      <c r="F20" s="29">
        <v>50</v>
      </c>
      <c r="G20" s="75">
        <f t="shared" si="0"/>
        <v>0</v>
      </c>
    </row>
    <row r="21" spans="1:7" ht="75" x14ac:dyDescent="0.25">
      <c r="A21" s="33">
        <f t="shared" si="1"/>
        <v>19</v>
      </c>
      <c r="B21" s="73" t="s">
        <v>22</v>
      </c>
      <c r="C21" s="5" t="s">
        <v>423</v>
      </c>
      <c r="D21" s="29" t="s">
        <v>55</v>
      </c>
      <c r="E21" s="29"/>
      <c r="F21" s="29">
        <v>50</v>
      </c>
      <c r="G21" s="75">
        <f t="shared" si="0"/>
        <v>0</v>
      </c>
    </row>
    <row r="22" spans="1:7" ht="75" x14ac:dyDescent="0.25">
      <c r="A22" s="33">
        <f t="shared" si="1"/>
        <v>20</v>
      </c>
      <c r="B22" s="73" t="s">
        <v>23</v>
      </c>
      <c r="C22" s="5" t="s">
        <v>424</v>
      </c>
      <c r="D22" s="29" t="s">
        <v>56</v>
      </c>
      <c r="E22" s="29"/>
      <c r="F22" s="29">
        <v>20</v>
      </c>
      <c r="G22" s="75">
        <f t="shared" si="0"/>
        <v>0</v>
      </c>
    </row>
    <row r="23" spans="1:7" ht="75" x14ac:dyDescent="0.25">
      <c r="A23" s="33">
        <f t="shared" si="1"/>
        <v>21</v>
      </c>
      <c r="B23" s="73" t="s">
        <v>24</v>
      </c>
      <c r="C23" s="5" t="s">
        <v>425</v>
      </c>
      <c r="D23" s="29" t="s">
        <v>56</v>
      </c>
      <c r="E23" s="29"/>
      <c r="F23" s="29">
        <v>30</v>
      </c>
      <c r="G23" s="75">
        <f t="shared" si="0"/>
        <v>0</v>
      </c>
    </row>
    <row r="24" spans="1:7" ht="75" x14ac:dyDescent="0.25">
      <c r="A24" s="33">
        <f t="shared" si="1"/>
        <v>22</v>
      </c>
      <c r="B24" s="73" t="s">
        <v>25</v>
      </c>
      <c r="C24" s="5" t="s">
        <v>426</v>
      </c>
      <c r="D24" s="29" t="s">
        <v>56</v>
      </c>
      <c r="E24" s="29"/>
      <c r="F24" s="29">
        <v>50</v>
      </c>
      <c r="G24" s="75">
        <f t="shared" si="0"/>
        <v>0</v>
      </c>
    </row>
    <row r="25" spans="1:7" ht="75" x14ac:dyDescent="0.25">
      <c r="A25" s="33">
        <f t="shared" si="1"/>
        <v>23</v>
      </c>
      <c r="B25" s="73" t="s">
        <v>26</v>
      </c>
      <c r="C25" s="5" t="s">
        <v>427</v>
      </c>
      <c r="D25" s="29" t="s">
        <v>56</v>
      </c>
      <c r="E25" s="29"/>
      <c r="F25" s="29">
        <v>2</v>
      </c>
      <c r="G25" s="75">
        <f t="shared" si="0"/>
        <v>0</v>
      </c>
    </row>
    <row r="26" spans="1:7" ht="75" x14ac:dyDescent="0.25">
      <c r="A26" s="33">
        <f t="shared" si="1"/>
        <v>24</v>
      </c>
      <c r="B26" s="73" t="s">
        <v>27</v>
      </c>
      <c r="C26" s="5" t="s">
        <v>428</v>
      </c>
      <c r="D26" s="29" t="s">
        <v>56</v>
      </c>
      <c r="E26" s="29"/>
      <c r="F26" s="29">
        <v>4</v>
      </c>
      <c r="G26" s="75">
        <f t="shared" si="0"/>
        <v>0</v>
      </c>
    </row>
    <row r="27" spans="1:7" ht="75" x14ac:dyDescent="0.25">
      <c r="A27" s="33">
        <f t="shared" si="1"/>
        <v>25</v>
      </c>
      <c r="B27" s="73" t="s">
        <v>28</v>
      </c>
      <c r="C27" s="5" t="s">
        <v>429</v>
      </c>
      <c r="D27" s="29" t="s">
        <v>55</v>
      </c>
      <c r="E27" s="29"/>
      <c r="F27" s="29">
        <v>100</v>
      </c>
      <c r="G27" s="75">
        <f t="shared" si="0"/>
        <v>0</v>
      </c>
    </row>
    <row r="28" spans="1:7" ht="75" x14ac:dyDescent="0.25">
      <c r="A28" s="33">
        <f t="shared" si="1"/>
        <v>26</v>
      </c>
      <c r="B28" s="73" t="s">
        <v>29</v>
      </c>
      <c r="C28" s="5" t="s">
        <v>430</v>
      </c>
      <c r="D28" s="29" t="s">
        <v>55</v>
      </c>
      <c r="E28" s="29"/>
      <c r="F28" s="29">
        <v>100</v>
      </c>
      <c r="G28" s="75">
        <f t="shared" si="0"/>
        <v>0</v>
      </c>
    </row>
    <row r="29" spans="1:7" ht="75" x14ac:dyDescent="0.25">
      <c r="A29" s="33">
        <f t="shared" si="1"/>
        <v>27</v>
      </c>
      <c r="B29" s="73" t="s">
        <v>30</v>
      </c>
      <c r="C29" s="5" t="s">
        <v>431</v>
      </c>
      <c r="D29" s="29" t="s">
        <v>55</v>
      </c>
      <c r="E29" s="29"/>
      <c r="F29" s="29">
        <v>100</v>
      </c>
      <c r="G29" s="75">
        <f t="shared" si="0"/>
        <v>0</v>
      </c>
    </row>
    <row r="30" spans="1:7" ht="75" x14ac:dyDescent="0.25">
      <c r="A30" s="33">
        <f t="shared" si="1"/>
        <v>28</v>
      </c>
      <c r="B30" s="73" t="s">
        <v>31</v>
      </c>
      <c r="C30" s="5" t="s">
        <v>432</v>
      </c>
      <c r="D30" s="29" t="s">
        <v>55</v>
      </c>
      <c r="E30" s="29"/>
      <c r="F30" s="29">
        <v>100</v>
      </c>
      <c r="G30" s="75">
        <f t="shared" si="0"/>
        <v>0</v>
      </c>
    </row>
    <row r="31" spans="1:7" ht="75" x14ac:dyDescent="0.25">
      <c r="A31" s="33">
        <f t="shared" si="1"/>
        <v>29</v>
      </c>
      <c r="B31" s="73" t="s">
        <v>32</v>
      </c>
      <c r="C31" s="5" t="s">
        <v>433</v>
      </c>
      <c r="D31" s="29" t="s">
        <v>55</v>
      </c>
      <c r="E31" s="29"/>
      <c r="F31" s="29">
        <v>200</v>
      </c>
      <c r="G31" s="75">
        <f t="shared" si="0"/>
        <v>0</v>
      </c>
    </row>
    <row r="32" spans="1:7" ht="75" x14ac:dyDescent="0.25">
      <c r="A32" s="33">
        <f t="shared" si="1"/>
        <v>30</v>
      </c>
      <c r="B32" s="73" t="s">
        <v>33</v>
      </c>
      <c r="C32" s="5" t="s">
        <v>434</v>
      </c>
      <c r="D32" s="29" t="s">
        <v>55</v>
      </c>
      <c r="E32" s="29"/>
      <c r="F32" s="29">
        <v>300</v>
      </c>
      <c r="G32" s="75">
        <f t="shared" si="0"/>
        <v>0</v>
      </c>
    </row>
    <row r="33" spans="1:7" ht="75" x14ac:dyDescent="0.25">
      <c r="A33" s="33">
        <f t="shared" si="1"/>
        <v>31</v>
      </c>
      <c r="B33" s="73" t="s">
        <v>34</v>
      </c>
      <c r="C33" s="5" t="s">
        <v>435</v>
      </c>
      <c r="D33" s="29" t="s">
        <v>56</v>
      </c>
      <c r="E33" s="29"/>
      <c r="F33" s="29">
        <v>15</v>
      </c>
      <c r="G33" s="75">
        <f t="shared" si="0"/>
        <v>0</v>
      </c>
    </row>
    <row r="34" spans="1:7" ht="75" x14ac:dyDescent="0.25">
      <c r="A34" s="33">
        <f t="shared" si="1"/>
        <v>32</v>
      </c>
      <c r="B34" s="73" t="s">
        <v>35</v>
      </c>
      <c r="C34" s="5" t="s">
        <v>436</v>
      </c>
      <c r="D34" s="29" t="s">
        <v>56</v>
      </c>
      <c r="E34" s="29"/>
      <c r="F34" s="29">
        <v>5</v>
      </c>
      <c r="G34" s="75">
        <f t="shared" si="0"/>
        <v>0</v>
      </c>
    </row>
    <row r="35" spans="1:7" ht="75" x14ac:dyDescent="0.25">
      <c r="A35" s="33">
        <f t="shared" si="1"/>
        <v>33</v>
      </c>
      <c r="B35" s="73" t="s">
        <v>36</v>
      </c>
      <c r="C35" s="5" t="s">
        <v>437</v>
      </c>
      <c r="D35" s="29" t="s">
        <v>56</v>
      </c>
      <c r="E35" s="29"/>
      <c r="F35" s="29">
        <v>15</v>
      </c>
      <c r="G35" s="75">
        <f t="shared" ref="G35:G54" si="2">+F35*E35</f>
        <v>0</v>
      </c>
    </row>
    <row r="36" spans="1:7" ht="75" x14ac:dyDescent="0.25">
      <c r="A36" s="33">
        <f t="shared" ref="A36:A54" si="3">1+A35</f>
        <v>34</v>
      </c>
      <c r="B36" s="73" t="s">
        <v>37</v>
      </c>
      <c r="C36" s="5" t="s">
        <v>438</v>
      </c>
      <c r="D36" s="29" t="s">
        <v>56</v>
      </c>
      <c r="E36" s="29"/>
      <c r="F36" s="29">
        <v>20</v>
      </c>
      <c r="G36" s="75">
        <f t="shared" si="2"/>
        <v>0</v>
      </c>
    </row>
    <row r="37" spans="1:7" ht="75" x14ac:dyDescent="0.25">
      <c r="A37" s="33">
        <f t="shared" si="3"/>
        <v>35</v>
      </c>
      <c r="B37" s="73" t="s">
        <v>38</v>
      </c>
      <c r="C37" s="5" t="s">
        <v>439</v>
      </c>
      <c r="D37" s="29" t="s">
        <v>324</v>
      </c>
      <c r="E37" s="29"/>
      <c r="F37" s="29">
        <v>10000</v>
      </c>
      <c r="G37" s="75">
        <f t="shared" si="2"/>
        <v>0</v>
      </c>
    </row>
    <row r="38" spans="1:7" ht="75" x14ac:dyDescent="0.25">
      <c r="A38" s="33">
        <f t="shared" si="3"/>
        <v>36</v>
      </c>
      <c r="B38" s="73" t="s">
        <v>40</v>
      </c>
      <c r="C38" s="4" t="s">
        <v>39</v>
      </c>
      <c r="D38" s="29" t="s">
        <v>56</v>
      </c>
      <c r="E38" s="29"/>
      <c r="F38" s="29">
        <v>30</v>
      </c>
      <c r="G38" s="75">
        <f t="shared" si="2"/>
        <v>0</v>
      </c>
    </row>
    <row r="39" spans="1:7" ht="75" x14ac:dyDescent="0.25">
      <c r="A39" s="33">
        <f t="shared" si="3"/>
        <v>37</v>
      </c>
      <c r="B39" s="73" t="s">
        <v>41</v>
      </c>
      <c r="C39" s="5" t="s">
        <v>440</v>
      </c>
      <c r="D39" s="29" t="s">
        <v>56</v>
      </c>
      <c r="E39" s="29"/>
      <c r="F39" s="29">
        <v>50</v>
      </c>
      <c r="G39" s="75">
        <f t="shared" si="2"/>
        <v>0</v>
      </c>
    </row>
    <row r="40" spans="1:7" ht="75" x14ac:dyDescent="0.25">
      <c r="A40" s="33">
        <f t="shared" si="3"/>
        <v>38</v>
      </c>
      <c r="B40" s="73" t="s">
        <v>42</v>
      </c>
      <c r="C40" s="5" t="s">
        <v>441</v>
      </c>
      <c r="D40" s="29" t="s">
        <v>56</v>
      </c>
      <c r="E40" s="29"/>
      <c r="F40" s="29">
        <v>50</v>
      </c>
      <c r="G40" s="75">
        <f t="shared" si="2"/>
        <v>0</v>
      </c>
    </row>
    <row r="41" spans="1:7" ht="75" x14ac:dyDescent="0.25">
      <c r="A41" s="33">
        <f t="shared" si="3"/>
        <v>39</v>
      </c>
      <c r="B41" s="73" t="s">
        <v>1</v>
      </c>
      <c r="C41" s="5" t="s">
        <v>390</v>
      </c>
      <c r="D41" s="29" t="s">
        <v>56</v>
      </c>
      <c r="E41" s="29"/>
      <c r="F41" s="29">
        <v>5</v>
      </c>
      <c r="G41" s="75">
        <f t="shared" si="2"/>
        <v>0</v>
      </c>
    </row>
    <row r="42" spans="1:7" ht="75" x14ac:dyDescent="0.25">
      <c r="A42" s="33">
        <f t="shared" si="3"/>
        <v>40</v>
      </c>
      <c r="B42" s="73" t="s">
        <v>43</v>
      </c>
      <c r="C42" s="5" t="s">
        <v>442</v>
      </c>
      <c r="D42" s="29" t="s">
        <v>56</v>
      </c>
      <c r="E42" s="29"/>
      <c r="F42" s="29">
        <v>20</v>
      </c>
      <c r="G42" s="75">
        <f t="shared" si="2"/>
        <v>0</v>
      </c>
    </row>
    <row r="43" spans="1:7" ht="75" x14ac:dyDescent="0.25">
      <c r="A43" s="33">
        <f t="shared" si="3"/>
        <v>41</v>
      </c>
      <c r="B43" s="73" t="s">
        <v>44</v>
      </c>
      <c r="C43" s="5" t="s">
        <v>443</v>
      </c>
      <c r="D43" s="29" t="s">
        <v>56</v>
      </c>
      <c r="E43" s="29"/>
      <c r="F43" s="29">
        <v>35</v>
      </c>
      <c r="G43" s="75">
        <f t="shared" si="2"/>
        <v>0</v>
      </c>
    </row>
    <row r="44" spans="1:7" ht="75" x14ac:dyDescent="0.25">
      <c r="A44" s="33">
        <f t="shared" si="3"/>
        <v>42</v>
      </c>
      <c r="B44" s="73" t="s">
        <v>45</v>
      </c>
      <c r="C44" s="5" t="s">
        <v>444</v>
      </c>
      <c r="D44" s="29" t="s">
        <v>56</v>
      </c>
      <c r="E44" s="29"/>
      <c r="F44" s="29">
        <v>5</v>
      </c>
      <c r="G44" s="75">
        <f t="shared" si="2"/>
        <v>0</v>
      </c>
    </row>
    <row r="45" spans="1:7" ht="75" x14ac:dyDescent="0.25">
      <c r="A45" s="33">
        <f t="shared" si="3"/>
        <v>43</v>
      </c>
      <c r="B45" s="73" t="s">
        <v>46</v>
      </c>
      <c r="C45" s="5" t="s">
        <v>445</v>
      </c>
      <c r="D45" s="29" t="s">
        <v>56</v>
      </c>
      <c r="E45" s="29"/>
      <c r="F45" s="29">
        <v>5</v>
      </c>
      <c r="G45" s="75">
        <f t="shared" si="2"/>
        <v>0</v>
      </c>
    </row>
    <row r="46" spans="1:7" ht="75" x14ac:dyDescent="0.25">
      <c r="A46" s="33">
        <f t="shared" si="3"/>
        <v>44</v>
      </c>
      <c r="B46" s="73" t="s">
        <v>47</v>
      </c>
      <c r="C46" s="5" t="s">
        <v>446</v>
      </c>
      <c r="D46" s="29" t="s">
        <v>56</v>
      </c>
      <c r="E46" s="29"/>
      <c r="F46" s="29">
        <v>5</v>
      </c>
      <c r="G46" s="75">
        <f t="shared" si="2"/>
        <v>0</v>
      </c>
    </row>
    <row r="47" spans="1:7" ht="195" x14ac:dyDescent="0.25">
      <c r="A47" s="33">
        <f t="shared" si="3"/>
        <v>45</v>
      </c>
      <c r="B47" s="73" t="s">
        <v>48</v>
      </c>
      <c r="C47" s="5" t="s">
        <v>447</v>
      </c>
      <c r="D47" s="29" t="s">
        <v>55</v>
      </c>
      <c r="E47" s="29"/>
      <c r="F47" s="29">
        <v>100</v>
      </c>
      <c r="G47" s="75">
        <f t="shared" si="2"/>
        <v>0</v>
      </c>
    </row>
    <row r="48" spans="1:7" ht="75" x14ac:dyDescent="0.25">
      <c r="A48" s="33">
        <f t="shared" si="3"/>
        <v>46</v>
      </c>
      <c r="B48" s="73" t="s">
        <v>49</v>
      </c>
      <c r="C48" s="5" t="s">
        <v>448</v>
      </c>
      <c r="D48" s="29" t="s">
        <v>56</v>
      </c>
      <c r="E48" s="29"/>
      <c r="F48" s="29">
        <v>4</v>
      </c>
      <c r="G48" s="75">
        <f t="shared" si="2"/>
        <v>0</v>
      </c>
    </row>
    <row r="49" spans="1:7" ht="195" x14ac:dyDescent="0.25">
      <c r="A49" s="33">
        <f t="shared" si="3"/>
        <v>47</v>
      </c>
      <c r="B49" s="73" t="s">
        <v>51</v>
      </c>
      <c r="C49" s="5" t="s">
        <v>449</v>
      </c>
      <c r="D49" s="29" t="s">
        <v>55</v>
      </c>
      <c r="E49" s="29"/>
      <c r="F49" s="29">
        <v>400</v>
      </c>
      <c r="G49" s="75">
        <f t="shared" si="2"/>
        <v>0</v>
      </c>
    </row>
    <row r="50" spans="1:7" ht="75" x14ac:dyDescent="0.25">
      <c r="A50" s="33">
        <f t="shared" si="3"/>
        <v>48</v>
      </c>
      <c r="B50" s="73" t="s">
        <v>311</v>
      </c>
      <c r="C50" s="5" t="s">
        <v>284</v>
      </c>
      <c r="D50" s="29" t="s">
        <v>56</v>
      </c>
      <c r="E50" s="29"/>
      <c r="F50" s="29">
        <v>4900</v>
      </c>
      <c r="G50" s="75">
        <f t="shared" si="2"/>
        <v>0</v>
      </c>
    </row>
    <row r="51" spans="1:7" ht="180" x14ac:dyDescent="0.25">
      <c r="A51" s="33">
        <f t="shared" si="3"/>
        <v>49</v>
      </c>
      <c r="B51" s="73" t="s">
        <v>311</v>
      </c>
      <c r="C51" s="5" t="s">
        <v>285</v>
      </c>
      <c r="D51" s="29" t="s">
        <v>55</v>
      </c>
      <c r="E51" s="29"/>
      <c r="F51" s="29">
        <v>4281</v>
      </c>
      <c r="G51" s="75">
        <f t="shared" si="2"/>
        <v>0</v>
      </c>
    </row>
    <row r="52" spans="1:7" ht="195" x14ac:dyDescent="0.25">
      <c r="A52" s="33">
        <f t="shared" si="3"/>
        <v>50</v>
      </c>
      <c r="B52" s="73" t="s">
        <v>311</v>
      </c>
      <c r="C52" s="5" t="s">
        <v>283</v>
      </c>
      <c r="D52" s="29" t="s">
        <v>55</v>
      </c>
      <c r="E52" s="29"/>
      <c r="F52" s="29">
        <v>750</v>
      </c>
      <c r="G52" s="75">
        <f t="shared" si="2"/>
        <v>0</v>
      </c>
    </row>
    <row r="53" spans="1:7" ht="60" x14ac:dyDescent="0.25">
      <c r="A53" s="33">
        <f t="shared" si="3"/>
        <v>51</v>
      </c>
      <c r="B53" s="73" t="s">
        <v>363</v>
      </c>
      <c r="C53" s="5" t="s">
        <v>450</v>
      </c>
      <c r="D53" s="29" t="s">
        <v>56</v>
      </c>
      <c r="E53" s="29"/>
      <c r="F53" s="29">
        <v>21991</v>
      </c>
      <c r="G53" s="75">
        <f t="shared" si="2"/>
        <v>0</v>
      </c>
    </row>
    <row r="54" spans="1:7" ht="90" x14ac:dyDescent="0.25">
      <c r="A54" s="33">
        <f t="shared" si="3"/>
        <v>52</v>
      </c>
      <c r="B54" s="73" t="s">
        <v>364</v>
      </c>
      <c r="C54" s="5" t="s">
        <v>451</v>
      </c>
      <c r="D54" s="29" t="s">
        <v>56</v>
      </c>
      <c r="E54" s="29"/>
      <c r="F54" s="29">
        <v>6949</v>
      </c>
      <c r="G54" s="75">
        <f t="shared" si="2"/>
        <v>0</v>
      </c>
    </row>
    <row r="55" spans="1:7" x14ac:dyDescent="0.25">
      <c r="A55" s="33"/>
      <c r="B55" s="73"/>
      <c r="C55" s="5"/>
      <c r="D55" s="29"/>
      <c r="E55" s="29"/>
      <c r="F55" s="29"/>
      <c r="G55" s="75"/>
    </row>
    <row r="56" spans="1:7" x14ac:dyDescent="0.25">
      <c r="A56" s="33"/>
      <c r="B56" s="73"/>
      <c r="C56" s="5"/>
      <c r="D56" s="29"/>
      <c r="E56" s="29"/>
      <c r="F56" s="29"/>
      <c r="G56" s="75"/>
    </row>
    <row r="57" spans="1:7" x14ac:dyDescent="0.25">
      <c r="A57" s="33"/>
      <c r="B57" s="73"/>
      <c r="C57" s="53" t="s">
        <v>326</v>
      </c>
      <c r="D57" s="16"/>
      <c r="E57" s="16"/>
      <c r="F57" s="16"/>
      <c r="G57" s="72">
        <f>SUM(G3:G56)</f>
        <v>0</v>
      </c>
    </row>
    <row r="58" spans="1:7" x14ac:dyDescent="0.25">
      <c r="B58" s="74"/>
      <c r="C58" s="3"/>
    </row>
    <row r="59" spans="1:7" x14ac:dyDescent="0.25">
      <c r="B59" s="74"/>
      <c r="C59" s="3"/>
    </row>
    <row r="60" spans="1:7" x14ac:dyDescent="0.25">
      <c r="B60" s="74"/>
      <c r="C60" s="3"/>
    </row>
    <row r="61" spans="1:7" x14ac:dyDescent="0.25">
      <c r="B61" s="74"/>
      <c r="C61" s="3"/>
    </row>
    <row r="62" spans="1:7" x14ac:dyDescent="0.25">
      <c r="B62" s="74"/>
      <c r="C62" s="3"/>
    </row>
    <row r="63" spans="1:7" x14ac:dyDescent="0.25">
      <c r="C63" s="3"/>
    </row>
  </sheetData>
  <mergeCells count="1">
    <mergeCell ref="A1:G1"/>
  </mergeCells>
  <pageMargins left="0.7" right="0.7" top="0.75" bottom="0.75" header="0.3" footer="0.3"/>
  <pageSetup scale="48" orientation="portrait" r:id="rId1"/>
  <rowBreaks count="1" manualBreakCount="1">
    <brk id="46"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tabSelected="1" zoomScaleNormal="100" zoomScaleSheetLayoutView="100" workbookViewId="0">
      <selection activeCell="G4" sqref="G4"/>
    </sheetView>
  </sheetViews>
  <sheetFormatPr defaultColWidth="8" defaultRowHeight="15" x14ac:dyDescent="0.25"/>
  <cols>
    <col min="1" max="1" width="8" style="7"/>
    <col min="2" max="2" width="13.7109375" style="7" bestFit="1" customWidth="1"/>
    <col min="3" max="3" width="55" style="6" customWidth="1"/>
    <col min="4" max="4" width="9.7109375" style="7" customWidth="1"/>
    <col min="5" max="5" width="13.28515625" style="7" customWidth="1"/>
    <col min="6" max="6" width="13.7109375" style="7" customWidth="1"/>
    <col min="7" max="7" width="14" style="7" bestFit="1" customWidth="1"/>
    <col min="8" max="9" width="9" style="6" bestFit="1" customWidth="1"/>
    <col min="10" max="16384" width="8" style="6"/>
  </cols>
  <sheetData>
    <row r="1" spans="1:7" s="1" customFormat="1" ht="21" x14ac:dyDescent="0.25">
      <c r="A1" s="85" t="s">
        <v>323</v>
      </c>
      <c r="B1" s="85"/>
      <c r="C1" s="85"/>
      <c r="D1" s="85"/>
      <c r="E1" s="85"/>
      <c r="F1" s="85"/>
      <c r="G1" s="85"/>
    </row>
    <row r="2" spans="1:7" s="9" customFormat="1" ht="30" x14ac:dyDescent="0.25">
      <c r="A2" s="44" t="s">
        <v>281</v>
      </c>
      <c r="B2" s="8" t="s">
        <v>280</v>
      </c>
      <c r="C2" s="8" t="s">
        <v>57</v>
      </c>
      <c r="D2" s="8" t="s">
        <v>58</v>
      </c>
      <c r="E2" s="8" t="s">
        <v>59</v>
      </c>
      <c r="F2" s="8" t="s">
        <v>60</v>
      </c>
      <c r="G2" s="8" t="s">
        <v>61</v>
      </c>
    </row>
    <row r="3" spans="1:7" ht="45" x14ac:dyDescent="0.25">
      <c r="A3" s="45">
        <v>1</v>
      </c>
      <c r="B3" s="10" t="s">
        <v>62</v>
      </c>
      <c r="C3" s="63" t="s">
        <v>452</v>
      </c>
      <c r="D3" s="10" t="s">
        <v>63</v>
      </c>
      <c r="E3" s="10">
        <v>525</v>
      </c>
      <c r="F3" s="12"/>
      <c r="G3" s="13">
        <f t="shared" ref="G3:G20" si="0">F3*E3</f>
        <v>0</v>
      </c>
    </row>
    <row r="4" spans="1:7" ht="45" x14ac:dyDescent="0.25">
      <c r="A4" s="45">
        <f>1+A3</f>
        <v>2</v>
      </c>
      <c r="B4" s="10" t="s">
        <v>64</v>
      </c>
      <c r="C4" s="63" t="s">
        <v>453</v>
      </c>
      <c r="D4" s="10" t="s">
        <v>63</v>
      </c>
      <c r="E4" s="10">
        <v>525</v>
      </c>
      <c r="F4" s="12"/>
      <c r="G4" s="13">
        <f t="shared" si="0"/>
        <v>0</v>
      </c>
    </row>
    <row r="5" spans="1:7" ht="45" x14ac:dyDescent="0.25">
      <c r="A5" s="45">
        <f t="shared" ref="A5:A68" si="1">1+A4</f>
        <v>3</v>
      </c>
      <c r="B5" s="10" t="s">
        <v>65</v>
      </c>
      <c r="C5" s="63" t="s">
        <v>454</v>
      </c>
      <c r="D5" s="10" t="s">
        <v>63</v>
      </c>
      <c r="E5" s="10">
        <v>525</v>
      </c>
      <c r="F5" s="12"/>
      <c r="G5" s="13">
        <f t="shared" si="0"/>
        <v>0</v>
      </c>
    </row>
    <row r="6" spans="1:7" ht="45" x14ac:dyDescent="0.25">
      <c r="A6" s="45">
        <f t="shared" si="1"/>
        <v>4</v>
      </c>
      <c r="B6" s="10" t="s">
        <v>66</v>
      </c>
      <c r="C6" s="63" t="s">
        <v>455</v>
      </c>
      <c r="D6" s="10" t="s">
        <v>63</v>
      </c>
      <c r="E6" s="10">
        <v>1260</v>
      </c>
      <c r="F6" s="12"/>
      <c r="G6" s="13">
        <f t="shared" si="0"/>
        <v>0</v>
      </c>
    </row>
    <row r="7" spans="1:7" ht="45" x14ac:dyDescent="0.25">
      <c r="A7" s="45">
        <f t="shared" si="1"/>
        <v>5</v>
      </c>
      <c r="B7" s="10" t="s">
        <v>67</v>
      </c>
      <c r="C7" s="63" t="s">
        <v>456</v>
      </c>
      <c r="D7" s="10" t="s">
        <v>63</v>
      </c>
      <c r="E7" s="10">
        <v>1575</v>
      </c>
      <c r="F7" s="12"/>
      <c r="G7" s="13">
        <f t="shared" si="0"/>
        <v>0</v>
      </c>
    </row>
    <row r="8" spans="1:7" ht="45" x14ac:dyDescent="0.25">
      <c r="A8" s="45">
        <f t="shared" si="1"/>
        <v>6</v>
      </c>
      <c r="B8" s="10" t="s">
        <v>68</v>
      </c>
      <c r="C8" s="63" t="s">
        <v>457</v>
      </c>
      <c r="D8" s="10" t="s">
        <v>63</v>
      </c>
      <c r="E8" s="10">
        <v>9450</v>
      </c>
      <c r="F8" s="12"/>
      <c r="G8" s="13">
        <f t="shared" si="0"/>
        <v>0</v>
      </c>
    </row>
    <row r="9" spans="1:7" ht="45" x14ac:dyDescent="0.25">
      <c r="A9" s="45">
        <f t="shared" si="1"/>
        <v>7</v>
      </c>
      <c r="B9" s="10" t="s">
        <v>69</v>
      </c>
      <c r="C9" s="63" t="s">
        <v>458</v>
      </c>
      <c r="D9" s="10" t="s">
        <v>63</v>
      </c>
      <c r="E9" s="10">
        <v>1575</v>
      </c>
      <c r="F9" s="12"/>
      <c r="G9" s="13">
        <f t="shared" si="0"/>
        <v>0</v>
      </c>
    </row>
    <row r="10" spans="1:7" ht="45" x14ac:dyDescent="0.25">
      <c r="A10" s="45">
        <f t="shared" si="1"/>
        <v>8</v>
      </c>
      <c r="B10" s="10" t="s">
        <v>70</v>
      </c>
      <c r="C10" s="63" t="s">
        <v>459</v>
      </c>
      <c r="D10" s="10" t="s">
        <v>63</v>
      </c>
      <c r="E10" s="10">
        <v>157.5</v>
      </c>
      <c r="F10" s="12"/>
      <c r="G10" s="13">
        <f t="shared" si="0"/>
        <v>0</v>
      </c>
    </row>
    <row r="11" spans="1:7" ht="45" x14ac:dyDescent="0.25">
      <c r="A11" s="45">
        <f t="shared" si="1"/>
        <v>9</v>
      </c>
      <c r="B11" s="10" t="s">
        <v>71</v>
      </c>
      <c r="C11" s="63" t="s">
        <v>460</v>
      </c>
      <c r="D11" s="10" t="s">
        <v>63</v>
      </c>
      <c r="E11" s="10">
        <v>105</v>
      </c>
      <c r="F11" s="12"/>
      <c r="G11" s="13">
        <f t="shared" si="0"/>
        <v>0</v>
      </c>
    </row>
    <row r="12" spans="1:7" ht="45" x14ac:dyDescent="0.25">
      <c r="A12" s="45">
        <f t="shared" si="1"/>
        <v>10</v>
      </c>
      <c r="B12" s="10" t="s">
        <v>72</v>
      </c>
      <c r="C12" s="63" t="s">
        <v>461</v>
      </c>
      <c r="D12" s="10" t="s">
        <v>63</v>
      </c>
      <c r="E12" s="10">
        <v>630</v>
      </c>
      <c r="F12" s="12"/>
      <c r="G12" s="13">
        <f t="shared" si="0"/>
        <v>0</v>
      </c>
    </row>
    <row r="13" spans="1:7" ht="30" x14ac:dyDescent="0.25">
      <c r="A13" s="45">
        <f t="shared" si="1"/>
        <v>11</v>
      </c>
      <c r="B13" s="10" t="s">
        <v>73</v>
      </c>
      <c r="C13" s="63" t="s">
        <v>74</v>
      </c>
      <c r="D13" s="10" t="s">
        <v>63</v>
      </c>
      <c r="E13" s="10">
        <v>1575</v>
      </c>
      <c r="F13" s="12"/>
      <c r="G13" s="13">
        <f t="shared" si="0"/>
        <v>0</v>
      </c>
    </row>
    <row r="14" spans="1:7" ht="30" x14ac:dyDescent="0.25">
      <c r="A14" s="45">
        <f t="shared" si="1"/>
        <v>12</v>
      </c>
      <c r="B14" s="10" t="s">
        <v>75</v>
      </c>
      <c r="C14" s="63" t="s">
        <v>76</v>
      </c>
      <c r="D14" s="10" t="s">
        <v>63</v>
      </c>
      <c r="E14" s="10">
        <v>1575</v>
      </c>
      <c r="F14" s="12"/>
      <c r="G14" s="13">
        <f t="shared" si="0"/>
        <v>0</v>
      </c>
    </row>
    <row r="15" spans="1:7" ht="45" x14ac:dyDescent="0.25">
      <c r="A15" s="45">
        <f t="shared" si="1"/>
        <v>13</v>
      </c>
      <c r="B15" s="10" t="s">
        <v>77</v>
      </c>
      <c r="C15" s="63" t="s">
        <v>462</v>
      </c>
      <c r="D15" s="10" t="s">
        <v>63</v>
      </c>
      <c r="E15" s="10">
        <v>315</v>
      </c>
      <c r="F15" s="12"/>
      <c r="G15" s="13">
        <f t="shared" si="0"/>
        <v>0</v>
      </c>
    </row>
    <row r="16" spans="1:7" ht="45" x14ac:dyDescent="0.25">
      <c r="A16" s="45">
        <f t="shared" si="1"/>
        <v>14</v>
      </c>
      <c r="B16" s="10" t="s">
        <v>78</v>
      </c>
      <c r="C16" s="63" t="s">
        <v>463</v>
      </c>
      <c r="D16" s="10" t="s">
        <v>63</v>
      </c>
      <c r="E16" s="10">
        <v>525</v>
      </c>
      <c r="F16" s="12"/>
      <c r="G16" s="13">
        <f t="shared" si="0"/>
        <v>0</v>
      </c>
    </row>
    <row r="17" spans="1:7" ht="45" x14ac:dyDescent="0.25">
      <c r="A17" s="45">
        <f t="shared" si="1"/>
        <v>15</v>
      </c>
      <c r="B17" s="10" t="s">
        <v>79</v>
      </c>
      <c r="C17" s="63" t="s">
        <v>464</v>
      </c>
      <c r="D17" s="10" t="s">
        <v>63</v>
      </c>
      <c r="E17" s="10">
        <v>210</v>
      </c>
      <c r="F17" s="12"/>
      <c r="G17" s="13">
        <f t="shared" si="0"/>
        <v>0</v>
      </c>
    </row>
    <row r="18" spans="1:7" ht="45" x14ac:dyDescent="0.25">
      <c r="A18" s="45">
        <f t="shared" si="1"/>
        <v>16</v>
      </c>
      <c r="B18" s="10" t="s">
        <v>80</v>
      </c>
      <c r="C18" s="63" t="s">
        <v>465</v>
      </c>
      <c r="D18" s="10" t="s">
        <v>63</v>
      </c>
      <c r="E18" s="10">
        <v>210</v>
      </c>
      <c r="F18" s="12"/>
      <c r="G18" s="13">
        <f t="shared" si="0"/>
        <v>0</v>
      </c>
    </row>
    <row r="19" spans="1:7" ht="45" x14ac:dyDescent="0.25">
      <c r="A19" s="45">
        <f t="shared" si="1"/>
        <v>17</v>
      </c>
      <c r="B19" s="10" t="s">
        <v>81</v>
      </c>
      <c r="C19" s="63" t="s">
        <v>466</v>
      </c>
      <c r="D19" s="10" t="s">
        <v>63</v>
      </c>
      <c r="E19" s="10">
        <v>105</v>
      </c>
      <c r="F19" s="12"/>
      <c r="G19" s="13">
        <f t="shared" si="0"/>
        <v>0</v>
      </c>
    </row>
    <row r="20" spans="1:7" ht="45" x14ac:dyDescent="0.25">
      <c r="A20" s="45">
        <f t="shared" si="1"/>
        <v>18</v>
      </c>
      <c r="B20" s="10" t="s">
        <v>82</v>
      </c>
      <c r="C20" s="63" t="s">
        <v>467</v>
      </c>
      <c r="D20" s="10" t="s">
        <v>63</v>
      </c>
      <c r="E20" s="10">
        <v>52.5</v>
      </c>
      <c r="F20" s="12"/>
      <c r="G20" s="13">
        <f t="shared" si="0"/>
        <v>0</v>
      </c>
    </row>
    <row r="21" spans="1:7" ht="45" x14ac:dyDescent="0.25">
      <c r="A21" s="45">
        <f t="shared" si="1"/>
        <v>19</v>
      </c>
      <c r="B21" s="10" t="s">
        <v>83</v>
      </c>
      <c r="C21" s="63" t="s">
        <v>468</v>
      </c>
      <c r="D21" s="10" t="s">
        <v>63</v>
      </c>
      <c r="E21" s="10">
        <v>105</v>
      </c>
      <c r="F21" s="12"/>
      <c r="G21" s="13">
        <f>F21*E21</f>
        <v>0</v>
      </c>
    </row>
    <row r="22" spans="1:7" ht="45" x14ac:dyDescent="0.25">
      <c r="A22" s="45">
        <f t="shared" si="1"/>
        <v>20</v>
      </c>
      <c r="B22" s="10" t="s">
        <v>84</v>
      </c>
      <c r="C22" s="63" t="s">
        <v>469</v>
      </c>
      <c r="D22" s="10" t="s">
        <v>63</v>
      </c>
      <c r="E22" s="10">
        <v>105</v>
      </c>
      <c r="F22" s="12"/>
      <c r="G22" s="13">
        <f>F22*E22</f>
        <v>0</v>
      </c>
    </row>
    <row r="23" spans="1:7" ht="45" x14ac:dyDescent="0.25">
      <c r="A23" s="45">
        <f t="shared" si="1"/>
        <v>21</v>
      </c>
      <c r="B23" s="10" t="s">
        <v>85</v>
      </c>
      <c r="C23" s="63" t="s">
        <v>470</v>
      </c>
      <c r="D23" s="10" t="s">
        <v>63</v>
      </c>
      <c r="E23" s="10">
        <v>105</v>
      </c>
      <c r="F23" s="12"/>
      <c r="G23" s="13">
        <f>F23*E23</f>
        <v>0</v>
      </c>
    </row>
    <row r="24" spans="1:7" ht="45" x14ac:dyDescent="0.25">
      <c r="A24" s="45">
        <f t="shared" si="1"/>
        <v>22</v>
      </c>
      <c r="B24" s="10" t="s">
        <v>86</v>
      </c>
      <c r="C24" s="32" t="s">
        <v>470</v>
      </c>
      <c r="D24" s="10" t="s">
        <v>63</v>
      </c>
      <c r="E24" s="10">
        <v>105</v>
      </c>
      <c r="F24" s="11"/>
      <c r="G24" s="13">
        <f t="shared" ref="G24:G39" si="2">F24*E24</f>
        <v>0</v>
      </c>
    </row>
    <row r="25" spans="1:7" ht="60" x14ac:dyDescent="0.25">
      <c r="A25" s="45">
        <f t="shared" si="1"/>
        <v>23</v>
      </c>
      <c r="B25" s="10" t="s">
        <v>87</v>
      </c>
      <c r="C25" s="32" t="s">
        <v>471</v>
      </c>
      <c r="D25" s="10" t="s">
        <v>63</v>
      </c>
      <c r="E25" s="10">
        <v>525</v>
      </c>
      <c r="F25" s="11"/>
      <c r="G25" s="13">
        <f t="shared" si="2"/>
        <v>0</v>
      </c>
    </row>
    <row r="26" spans="1:7" ht="60" x14ac:dyDescent="0.25">
      <c r="A26" s="45">
        <f t="shared" si="1"/>
        <v>24</v>
      </c>
      <c r="B26" s="10" t="s">
        <v>88</v>
      </c>
      <c r="C26" s="32" t="s">
        <v>472</v>
      </c>
      <c r="D26" s="10" t="s">
        <v>63</v>
      </c>
      <c r="E26" s="10">
        <v>1050</v>
      </c>
      <c r="F26" s="11"/>
      <c r="G26" s="13">
        <f t="shared" si="2"/>
        <v>0</v>
      </c>
    </row>
    <row r="27" spans="1:7" ht="60" x14ac:dyDescent="0.25">
      <c r="A27" s="45">
        <f t="shared" si="1"/>
        <v>25</v>
      </c>
      <c r="B27" s="10" t="s">
        <v>89</v>
      </c>
      <c r="C27" s="32" t="s">
        <v>473</v>
      </c>
      <c r="D27" s="10" t="s">
        <v>63</v>
      </c>
      <c r="E27" s="10">
        <v>210</v>
      </c>
      <c r="F27" s="11"/>
      <c r="G27" s="13">
        <f t="shared" si="2"/>
        <v>0</v>
      </c>
    </row>
    <row r="28" spans="1:7" ht="60" x14ac:dyDescent="0.25">
      <c r="A28" s="45">
        <f t="shared" si="1"/>
        <v>26</v>
      </c>
      <c r="B28" s="10" t="s">
        <v>90</v>
      </c>
      <c r="C28" s="32" t="s">
        <v>474</v>
      </c>
      <c r="D28" s="10" t="s">
        <v>63</v>
      </c>
      <c r="E28" s="10">
        <v>210</v>
      </c>
      <c r="F28" s="11"/>
      <c r="G28" s="13">
        <f t="shared" si="2"/>
        <v>0</v>
      </c>
    </row>
    <row r="29" spans="1:7" ht="60" x14ac:dyDescent="0.25">
      <c r="A29" s="45">
        <f t="shared" si="1"/>
        <v>27</v>
      </c>
      <c r="B29" s="10" t="s">
        <v>91</v>
      </c>
      <c r="C29" s="32" t="s">
        <v>475</v>
      </c>
      <c r="D29" s="10" t="s">
        <v>63</v>
      </c>
      <c r="E29" s="10">
        <v>210</v>
      </c>
      <c r="F29" s="11"/>
      <c r="G29" s="13">
        <f t="shared" si="2"/>
        <v>0</v>
      </c>
    </row>
    <row r="30" spans="1:7" ht="60" x14ac:dyDescent="0.25">
      <c r="A30" s="45">
        <f t="shared" si="1"/>
        <v>28</v>
      </c>
      <c r="B30" s="10" t="s">
        <v>92</v>
      </c>
      <c r="C30" s="32" t="s">
        <v>476</v>
      </c>
      <c r="D30" s="10" t="s">
        <v>63</v>
      </c>
      <c r="E30" s="10">
        <v>210</v>
      </c>
      <c r="F30" s="11"/>
      <c r="G30" s="13">
        <f t="shared" si="2"/>
        <v>0</v>
      </c>
    </row>
    <row r="31" spans="1:7" ht="60" x14ac:dyDescent="0.25">
      <c r="A31" s="45">
        <f t="shared" si="1"/>
        <v>29</v>
      </c>
      <c r="B31" s="10" t="s">
        <v>93</v>
      </c>
      <c r="C31" s="32" t="s">
        <v>477</v>
      </c>
      <c r="D31" s="10" t="s">
        <v>63</v>
      </c>
      <c r="E31" s="10">
        <v>210</v>
      </c>
      <c r="F31" s="11"/>
      <c r="G31" s="13">
        <f t="shared" si="2"/>
        <v>0</v>
      </c>
    </row>
    <row r="32" spans="1:7" ht="60" x14ac:dyDescent="0.25">
      <c r="A32" s="45">
        <f t="shared" si="1"/>
        <v>30</v>
      </c>
      <c r="B32" s="10" t="s">
        <v>94</v>
      </c>
      <c r="C32" s="32" t="s">
        <v>478</v>
      </c>
      <c r="D32" s="10" t="s">
        <v>63</v>
      </c>
      <c r="E32" s="10">
        <v>210</v>
      </c>
      <c r="F32" s="11"/>
      <c r="G32" s="13">
        <f t="shared" si="2"/>
        <v>0</v>
      </c>
    </row>
    <row r="33" spans="1:7" ht="60" x14ac:dyDescent="0.25">
      <c r="A33" s="45">
        <f t="shared" si="1"/>
        <v>31</v>
      </c>
      <c r="B33" s="10" t="s">
        <v>95</v>
      </c>
      <c r="C33" s="32" t="s">
        <v>479</v>
      </c>
      <c r="D33" s="10" t="s">
        <v>63</v>
      </c>
      <c r="E33" s="10">
        <v>210</v>
      </c>
      <c r="F33" s="11"/>
      <c r="G33" s="13">
        <f t="shared" si="2"/>
        <v>0</v>
      </c>
    </row>
    <row r="34" spans="1:7" ht="60" x14ac:dyDescent="0.25">
      <c r="A34" s="45">
        <f t="shared" si="1"/>
        <v>32</v>
      </c>
      <c r="B34" s="10" t="s">
        <v>96</v>
      </c>
      <c r="C34" s="32" t="s">
        <v>480</v>
      </c>
      <c r="D34" s="10" t="s">
        <v>63</v>
      </c>
      <c r="E34" s="10">
        <v>105</v>
      </c>
      <c r="F34" s="11"/>
      <c r="G34" s="13">
        <f t="shared" si="2"/>
        <v>0</v>
      </c>
    </row>
    <row r="35" spans="1:7" ht="60" x14ac:dyDescent="0.25">
      <c r="A35" s="45">
        <f t="shared" si="1"/>
        <v>33</v>
      </c>
      <c r="B35" s="10" t="s">
        <v>97</v>
      </c>
      <c r="C35" s="32" t="s">
        <v>481</v>
      </c>
      <c r="D35" s="10" t="s">
        <v>63</v>
      </c>
      <c r="E35" s="10">
        <v>157.5</v>
      </c>
      <c r="F35" s="11"/>
      <c r="G35" s="13">
        <f t="shared" si="2"/>
        <v>0</v>
      </c>
    </row>
    <row r="36" spans="1:7" ht="60" x14ac:dyDescent="0.25">
      <c r="A36" s="45">
        <f t="shared" si="1"/>
        <v>34</v>
      </c>
      <c r="B36" s="10" t="s">
        <v>98</v>
      </c>
      <c r="C36" s="32" t="s">
        <v>482</v>
      </c>
      <c r="D36" s="10" t="s">
        <v>63</v>
      </c>
      <c r="E36" s="10">
        <v>157.5</v>
      </c>
      <c r="F36" s="11"/>
      <c r="G36" s="13">
        <f t="shared" si="2"/>
        <v>0</v>
      </c>
    </row>
    <row r="37" spans="1:7" ht="60" x14ac:dyDescent="0.25">
      <c r="A37" s="45">
        <f t="shared" si="1"/>
        <v>35</v>
      </c>
      <c r="B37" s="10" t="s">
        <v>99</v>
      </c>
      <c r="C37" s="32" t="s">
        <v>483</v>
      </c>
      <c r="D37" s="10" t="s">
        <v>63</v>
      </c>
      <c r="E37" s="10">
        <v>525</v>
      </c>
      <c r="F37" s="11"/>
      <c r="G37" s="13">
        <f t="shared" si="2"/>
        <v>0</v>
      </c>
    </row>
    <row r="38" spans="1:7" ht="60" x14ac:dyDescent="0.25">
      <c r="A38" s="45">
        <f t="shared" si="1"/>
        <v>36</v>
      </c>
      <c r="B38" s="10" t="s">
        <v>100</v>
      </c>
      <c r="C38" s="32" t="s">
        <v>484</v>
      </c>
      <c r="D38" s="10" t="s">
        <v>63</v>
      </c>
      <c r="E38" s="10">
        <v>105</v>
      </c>
      <c r="F38" s="11"/>
      <c r="G38" s="13">
        <f t="shared" si="2"/>
        <v>0</v>
      </c>
    </row>
    <row r="39" spans="1:7" ht="60" x14ac:dyDescent="0.25">
      <c r="A39" s="45">
        <f t="shared" si="1"/>
        <v>37</v>
      </c>
      <c r="B39" s="10" t="s">
        <v>101</v>
      </c>
      <c r="C39" s="32" t="s">
        <v>485</v>
      </c>
      <c r="D39" s="10" t="s">
        <v>63</v>
      </c>
      <c r="E39" s="10">
        <v>210</v>
      </c>
      <c r="F39" s="11"/>
      <c r="G39" s="13">
        <f t="shared" si="2"/>
        <v>0</v>
      </c>
    </row>
    <row r="40" spans="1:7" ht="75" x14ac:dyDescent="0.25">
      <c r="A40" s="45">
        <f t="shared" si="1"/>
        <v>38</v>
      </c>
      <c r="B40" s="10" t="s">
        <v>102</v>
      </c>
      <c r="C40" s="32" t="s">
        <v>486</v>
      </c>
      <c r="D40" s="10" t="s">
        <v>63</v>
      </c>
      <c r="E40" s="10">
        <v>210</v>
      </c>
      <c r="F40" s="11"/>
      <c r="G40" s="13">
        <f t="shared" ref="G40:G103" si="3">F40*E40</f>
        <v>0</v>
      </c>
    </row>
    <row r="41" spans="1:7" ht="75" x14ac:dyDescent="0.25">
      <c r="A41" s="45">
        <f t="shared" si="1"/>
        <v>39</v>
      </c>
      <c r="B41" s="10" t="s">
        <v>103</v>
      </c>
      <c r="C41" s="32" t="s">
        <v>487</v>
      </c>
      <c r="D41" s="10" t="s">
        <v>63</v>
      </c>
      <c r="E41" s="10">
        <v>210</v>
      </c>
      <c r="F41" s="11"/>
      <c r="G41" s="13">
        <f t="shared" si="3"/>
        <v>0</v>
      </c>
    </row>
    <row r="42" spans="1:7" ht="75" x14ac:dyDescent="0.25">
      <c r="A42" s="45">
        <f t="shared" si="1"/>
        <v>40</v>
      </c>
      <c r="B42" s="10" t="s">
        <v>104</v>
      </c>
      <c r="C42" s="32" t="s">
        <v>488</v>
      </c>
      <c r="D42" s="10" t="s">
        <v>63</v>
      </c>
      <c r="E42" s="10">
        <v>210</v>
      </c>
      <c r="F42" s="11"/>
      <c r="G42" s="13">
        <f t="shared" si="3"/>
        <v>0</v>
      </c>
    </row>
    <row r="43" spans="1:7" ht="75" x14ac:dyDescent="0.25">
      <c r="A43" s="45">
        <f t="shared" si="1"/>
        <v>41</v>
      </c>
      <c r="B43" s="10" t="s">
        <v>105</v>
      </c>
      <c r="C43" s="32" t="s">
        <v>489</v>
      </c>
      <c r="D43" s="10" t="s">
        <v>63</v>
      </c>
      <c r="E43" s="10">
        <v>210</v>
      </c>
      <c r="F43" s="11"/>
      <c r="G43" s="13">
        <f t="shared" si="3"/>
        <v>0</v>
      </c>
    </row>
    <row r="44" spans="1:7" ht="75" x14ac:dyDescent="0.25">
      <c r="A44" s="45">
        <f t="shared" si="1"/>
        <v>42</v>
      </c>
      <c r="B44" s="10" t="s">
        <v>106</v>
      </c>
      <c r="C44" s="32" t="s">
        <v>490</v>
      </c>
      <c r="D44" s="10" t="s">
        <v>63</v>
      </c>
      <c r="E44" s="10">
        <v>105</v>
      </c>
      <c r="F44" s="11"/>
      <c r="G44" s="13">
        <f t="shared" si="3"/>
        <v>0</v>
      </c>
    </row>
    <row r="45" spans="1:7" ht="75" x14ac:dyDescent="0.25">
      <c r="A45" s="45">
        <f t="shared" si="1"/>
        <v>43</v>
      </c>
      <c r="B45" s="10" t="s">
        <v>107</v>
      </c>
      <c r="C45" s="32" t="s">
        <v>491</v>
      </c>
      <c r="D45" s="10" t="s">
        <v>63</v>
      </c>
      <c r="E45" s="10">
        <v>10.5</v>
      </c>
      <c r="F45" s="11"/>
      <c r="G45" s="13">
        <f t="shared" si="3"/>
        <v>0</v>
      </c>
    </row>
    <row r="46" spans="1:7" ht="75" x14ac:dyDescent="0.25">
      <c r="A46" s="45">
        <f t="shared" si="1"/>
        <v>44</v>
      </c>
      <c r="B46" s="10" t="s">
        <v>108</v>
      </c>
      <c r="C46" s="32" t="s">
        <v>492</v>
      </c>
      <c r="D46" s="10" t="s">
        <v>63</v>
      </c>
      <c r="E46" s="10">
        <v>10.5</v>
      </c>
      <c r="F46" s="11"/>
      <c r="G46" s="13">
        <f t="shared" si="3"/>
        <v>0</v>
      </c>
    </row>
    <row r="47" spans="1:7" ht="75" x14ac:dyDescent="0.25">
      <c r="A47" s="45">
        <f t="shared" si="1"/>
        <v>45</v>
      </c>
      <c r="B47" s="10" t="s">
        <v>109</v>
      </c>
      <c r="C47" s="32" t="s">
        <v>493</v>
      </c>
      <c r="D47" s="10" t="s">
        <v>110</v>
      </c>
      <c r="E47" s="10">
        <v>52.5</v>
      </c>
      <c r="F47" s="11"/>
      <c r="G47" s="13">
        <f t="shared" si="3"/>
        <v>0</v>
      </c>
    </row>
    <row r="48" spans="1:7" ht="90" x14ac:dyDescent="0.25">
      <c r="A48" s="45">
        <f t="shared" si="1"/>
        <v>46</v>
      </c>
      <c r="B48" s="10" t="s">
        <v>111</v>
      </c>
      <c r="C48" s="32" t="s">
        <v>494</v>
      </c>
      <c r="D48" s="10" t="s">
        <v>110</v>
      </c>
      <c r="E48" s="10">
        <v>31.5</v>
      </c>
      <c r="F48" s="11"/>
      <c r="G48" s="13">
        <f t="shared" si="3"/>
        <v>0</v>
      </c>
    </row>
    <row r="49" spans="1:7" ht="105" x14ac:dyDescent="0.25">
      <c r="A49" s="45">
        <f t="shared" si="1"/>
        <v>47</v>
      </c>
      <c r="B49" s="10" t="s">
        <v>112</v>
      </c>
      <c r="C49" s="32" t="s">
        <v>495</v>
      </c>
      <c r="D49" s="10" t="s">
        <v>110</v>
      </c>
      <c r="E49" s="10">
        <v>21</v>
      </c>
      <c r="F49" s="11"/>
      <c r="G49" s="13">
        <f t="shared" si="3"/>
        <v>0</v>
      </c>
    </row>
    <row r="50" spans="1:7" ht="90" x14ac:dyDescent="0.25">
      <c r="A50" s="45">
        <f t="shared" si="1"/>
        <v>48</v>
      </c>
      <c r="B50" s="10" t="s">
        <v>113</v>
      </c>
      <c r="C50" s="32" t="s">
        <v>496</v>
      </c>
      <c r="D50" s="10" t="s">
        <v>110</v>
      </c>
      <c r="E50" s="10">
        <v>21</v>
      </c>
      <c r="F50" s="11"/>
      <c r="G50" s="13">
        <f t="shared" si="3"/>
        <v>0</v>
      </c>
    </row>
    <row r="51" spans="1:7" ht="105" x14ac:dyDescent="0.25">
      <c r="A51" s="45">
        <f t="shared" si="1"/>
        <v>49</v>
      </c>
      <c r="B51" s="10" t="s">
        <v>114</v>
      </c>
      <c r="C51" s="32" t="s">
        <v>497</v>
      </c>
      <c r="D51" s="10" t="s">
        <v>110</v>
      </c>
      <c r="E51" s="10">
        <v>31.5</v>
      </c>
      <c r="F51" s="11"/>
      <c r="G51" s="13">
        <f t="shared" si="3"/>
        <v>0</v>
      </c>
    </row>
    <row r="52" spans="1:7" ht="105" x14ac:dyDescent="0.25">
      <c r="A52" s="45">
        <f t="shared" si="1"/>
        <v>50</v>
      </c>
      <c r="B52" s="10" t="s">
        <v>115</v>
      </c>
      <c r="C52" s="32" t="s">
        <v>498</v>
      </c>
      <c r="D52" s="10" t="s">
        <v>110</v>
      </c>
      <c r="E52" s="10">
        <v>31.5</v>
      </c>
      <c r="F52" s="11"/>
      <c r="G52" s="13">
        <f t="shared" si="3"/>
        <v>0</v>
      </c>
    </row>
    <row r="53" spans="1:7" ht="75" x14ac:dyDescent="0.25">
      <c r="A53" s="45">
        <f t="shared" si="1"/>
        <v>51</v>
      </c>
      <c r="B53" s="10" t="s">
        <v>116</v>
      </c>
      <c r="C53" s="32" t="s">
        <v>499</v>
      </c>
      <c r="D53" s="10" t="s">
        <v>110</v>
      </c>
      <c r="E53" s="10">
        <v>52.5</v>
      </c>
      <c r="F53" s="11"/>
      <c r="G53" s="13">
        <f t="shared" si="3"/>
        <v>0</v>
      </c>
    </row>
    <row r="54" spans="1:7" ht="30" x14ac:dyDescent="0.25">
      <c r="A54" s="45">
        <f t="shared" si="1"/>
        <v>52</v>
      </c>
      <c r="B54" s="10" t="s">
        <v>117</v>
      </c>
      <c r="C54" s="14" t="s">
        <v>118</v>
      </c>
      <c r="D54" s="10" t="s">
        <v>110</v>
      </c>
      <c r="E54" s="10">
        <v>31.5</v>
      </c>
      <c r="F54" s="11"/>
      <c r="G54" s="13">
        <f t="shared" si="3"/>
        <v>0</v>
      </c>
    </row>
    <row r="55" spans="1:7" ht="75" x14ac:dyDescent="0.25">
      <c r="A55" s="45">
        <f t="shared" si="1"/>
        <v>53</v>
      </c>
      <c r="B55" s="10" t="s">
        <v>119</v>
      </c>
      <c r="C55" s="32" t="s">
        <v>500</v>
      </c>
      <c r="D55" s="10" t="s">
        <v>110</v>
      </c>
      <c r="E55" s="10">
        <v>31.5</v>
      </c>
      <c r="F55" s="11"/>
      <c r="G55" s="13">
        <f t="shared" si="3"/>
        <v>0</v>
      </c>
    </row>
    <row r="56" spans="1:7" ht="75" x14ac:dyDescent="0.25">
      <c r="A56" s="45">
        <f t="shared" si="1"/>
        <v>54</v>
      </c>
      <c r="B56" s="10" t="s">
        <v>120</v>
      </c>
      <c r="C56" s="32" t="s">
        <v>501</v>
      </c>
      <c r="D56" s="10" t="s">
        <v>110</v>
      </c>
      <c r="E56" s="10">
        <v>31.5</v>
      </c>
      <c r="F56" s="11"/>
      <c r="G56" s="13">
        <f t="shared" si="3"/>
        <v>0</v>
      </c>
    </row>
    <row r="57" spans="1:7" ht="60" x14ac:dyDescent="0.25">
      <c r="A57" s="45">
        <f t="shared" si="1"/>
        <v>55</v>
      </c>
      <c r="B57" s="10" t="s">
        <v>121</v>
      </c>
      <c r="C57" s="32" t="s">
        <v>502</v>
      </c>
      <c r="D57" s="10" t="s">
        <v>110</v>
      </c>
      <c r="E57" s="10">
        <v>31.5</v>
      </c>
      <c r="F57" s="11"/>
      <c r="G57" s="13">
        <f t="shared" si="3"/>
        <v>0</v>
      </c>
    </row>
    <row r="58" spans="1:7" ht="75" x14ac:dyDescent="0.25">
      <c r="A58" s="45">
        <f t="shared" si="1"/>
        <v>56</v>
      </c>
      <c r="B58" s="10" t="s">
        <v>122</v>
      </c>
      <c r="C58" s="32" t="s">
        <v>503</v>
      </c>
      <c r="D58" s="10" t="s">
        <v>110</v>
      </c>
      <c r="E58" s="10">
        <v>31.5</v>
      </c>
      <c r="F58" s="11"/>
      <c r="G58" s="13">
        <f t="shared" si="3"/>
        <v>0</v>
      </c>
    </row>
    <row r="59" spans="1:7" ht="45" x14ac:dyDescent="0.25">
      <c r="A59" s="45">
        <f t="shared" si="1"/>
        <v>57</v>
      </c>
      <c r="B59" s="10" t="s">
        <v>123</v>
      </c>
      <c r="C59" s="32" t="s">
        <v>504</v>
      </c>
      <c r="D59" s="10" t="s">
        <v>110</v>
      </c>
      <c r="E59" s="10">
        <v>52.5</v>
      </c>
      <c r="F59" s="11"/>
      <c r="G59" s="13">
        <f t="shared" si="3"/>
        <v>0</v>
      </c>
    </row>
    <row r="60" spans="1:7" ht="60" x14ac:dyDescent="0.25">
      <c r="A60" s="45">
        <f t="shared" si="1"/>
        <v>58</v>
      </c>
      <c r="B60" s="10" t="s">
        <v>124</v>
      </c>
      <c r="C60" s="32" t="s">
        <v>505</v>
      </c>
      <c r="D60" s="10" t="s">
        <v>125</v>
      </c>
      <c r="E60" s="10">
        <v>21</v>
      </c>
      <c r="F60" s="11"/>
      <c r="G60" s="13">
        <f t="shared" si="3"/>
        <v>0</v>
      </c>
    </row>
    <row r="61" spans="1:7" ht="60" x14ac:dyDescent="0.25">
      <c r="A61" s="45">
        <f t="shared" si="1"/>
        <v>59</v>
      </c>
      <c r="B61" s="10" t="s">
        <v>126</v>
      </c>
      <c r="C61" s="32" t="s">
        <v>506</v>
      </c>
      <c r="D61" s="10" t="s">
        <v>110</v>
      </c>
      <c r="E61" s="10">
        <v>21</v>
      </c>
      <c r="F61" s="11"/>
      <c r="G61" s="13">
        <f t="shared" si="3"/>
        <v>0</v>
      </c>
    </row>
    <row r="62" spans="1:7" ht="30" x14ac:dyDescent="0.25">
      <c r="A62" s="45">
        <f t="shared" si="1"/>
        <v>60</v>
      </c>
      <c r="B62" s="10" t="s">
        <v>127</v>
      </c>
      <c r="C62" s="14" t="s">
        <v>128</v>
      </c>
      <c r="D62" s="10" t="s">
        <v>110</v>
      </c>
      <c r="E62" s="10">
        <v>21</v>
      </c>
      <c r="F62" s="11"/>
      <c r="G62" s="13">
        <f t="shared" si="3"/>
        <v>0</v>
      </c>
    </row>
    <row r="63" spans="1:7" ht="30" x14ac:dyDescent="0.25">
      <c r="A63" s="45">
        <f t="shared" si="1"/>
        <v>61</v>
      </c>
      <c r="B63" s="10" t="s">
        <v>129</v>
      </c>
      <c r="C63" s="14" t="s">
        <v>130</v>
      </c>
      <c r="D63" s="10" t="s">
        <v>110</v>
      </c>
      <c r="E63" s="10">
        <v>21</v>
      </c>
      <c r="F63" s="11"/>
      <c r="G63" s="13">
        <f t="shared" si="3"/>
        <v>0</v>
      </c>
    </row>
    <row r="64" spans="1:7" ht="45" x14ac:dyDescent="0.25">
      <c r="A64" s="45">
        <f t="shared" si="1"/>
        <v>62</v>
      </c>
      <c r="B64" s="10" t="s">
        <v>131</v>
      </c>
      <c r="C64" s="32" t="s">
        <v>507</v>
      </c>
      <c r="D64" s="10" t="s">
        <v>110</v>
      </c>
      <c r="E64" s="10">
        <v>577.5</v>
      </c>
      <c r="F64" s="11"/>
      <c r="G64" s="13">
        <f t="shared" si="3"/>
        <v>0</v>
      </c>
    </row>
    <row r="65" spans="1:7" ht="45" x14ac:dyDescent="0.25">
      <c r="A65" s="45">
        <f t="shared" si="1"/>
        <v>63</v>
      </c>
      <c r="B65" s="10" t="s">
        <v>132</v>
      </c>
      <c r="C65" s="32" t="s">
        <v>508</v>
      </c>
      <c r="D65" s="10" t="s">
        <v>110</v>
      </c>
      <c r="E65" s="10">
        <v>210</v>
      </c>
      <c r="F65" s="11"/>
      <c r="G65" s="13">
        <f t="shared" si="3"/>
        <v>0</v>
      </c>
    </row>
    <row r="66" spans="1:7" ht="45" x14ac:dyDescent="0.25">
      <c r="A66" s="45">
        <f t="shared" si="1"/>
        <v>64</v>
      </c>
      <c r="B66" s="10" t="s">
        <v>133</v>
      </c>
      <c r="C66" s="32" t="s">
        <v>509</v>
      </c>
      <c r="D66" s="10" t="s">
        <v>110</v>
      </c>
      <c r="E66" s="10">
        <v>315</v>
      </c>
      <c r="F66" s="11"/>
      <c r="G66" s="13">
        <f t="shared" si="3"/>
        <v>0</v>
      </c>
    </row>
    <row r="67" spans="1:7" ht="45" x14ac:dyDescent="0.25">
      <c r="A67" s="45">
        <f t="shared" si="1"/>
        <v>65</v>
      </c>
      <c r="B67" s="10" t="s">
        <v>134</v>
      </c>
      <c r="C67" s="32" t="s">
        <v>510</v>
      </c>
      <c r="D67" s="10" t="s">
        <v>110</v>
      </c>
      <c r="E67" s="10">
        <v>31.5</v>
      </c>
      <c r="F67" s="11"/>
      <c r="G67" s="13">
        <f t="shared" si="3"/>
        <v>0</v>
      </c>
    </row>
    <row r="68" spans="1:7" ht="45" x14ac:dyDescent="0.25">
      <c r="A68" s="45">
        <f t="shared" si="1"/>
        <v>66</v>
      </c>
      <c r="B68" s="10" t="s">
        <v>135</v>
      </c>
      <c r="C68" s="32" t="s">
        <v>511</v>
      </c>
      <c r="D68" s="10" t="s">
        <v>110</v>
      </c>
      <c r="E68" s="10">
        <v>52.5</v>
      </c>
      <c r="F68" s="11"/>
      <c r="G68" s="13">
        <f t="shared" si="3"/>
        <v>0</v>
      </c>
    </row>
    <row r="69" spans="1:7" ht="45" x14ac:dyDescent="0.25">
      <c r="A69" s="45">
        <f t="shared" ref="A69:A132" si="4">1+A68</f>
        <v>67</v>
      </c>
      <c r="B69" s="10" t="s">
        <v>136</v>
      </c>
      <c r="C69" s="32" t="s">
        <v>512</v>
      </c>
      <c r="D69" s="10" t="s">
        <v>110</v>
      </c>
      <c r="E69" s="10">
        <v>157.5</v>
      </c>
      <c r="F69" s="11"/>
      <c r="G69" s="13">
        <f t="shared" si="3"/>
        <v>0</v>
      </c>
    </row>
    <row r="70" spans="1:7" ht="45" x14ac:dyDescent="0.25">
      <c r="A70" s="45">
        <f t="shared" si="4"/>
        <v>68</v>
      </c>
      <c r="B70" s="10" t="s">
        <v>137</v>
      </c>
      <c r="C70" s="32" t="s">
        <v>513</v>
      </c>
      <c r="D70" s="10" t="s">
        <v>110</v>
      </c>
      <c r="E70" s="10">
        <v>157.5</v>
      </c>
      <c r="F70" s="11"/>
      <c r="G70" s="13">
        <f t="shared" si="3"/>
        <v>0</v>
      </c>
    </row>
    <row r="71" spans="1:7" ht="45" x14ac:dyDescent="0.25">
      <c r="A71" s="45">
        <f t="shared" si="4"/>
        <v>69</v>
      </c>
      <c r="B71" s="10" t="s">
        <v>138</v>
      </c>
      <c r="C71" s="32" t="s">
        <v>514</v>
      </c>
      <c r="D71" s="10" t="s">
        <v>110</v>
      </c>
      <c r="E71" s="10">
        <v>52.5</v>
      </c>
      <c r="F71" s="11"/>
      <c r="G71" s="13">
        <f t="shared" si="3"/>
        <v>0</v>
      </c>
    </row>
    <row r="72" spans="1:7" ht="45" x14ac:dyDescent="0.25">
      <c r="A72" s="45">
        <f t="shared" si="4"/>
        <v>70</v>
      </c>
      <c r="B72" s="10" t="s">
        <v>139</v>
      </c>
      <c r="C72" s="32" t="s">
        <v>515</v>
      </c>
      <c r="D72" s="10" t="s">
        <v>110</v>
      </c>
      <c r="E72" s="10">
        <v>21</v>
      </c>
      <c r="F72" s="11"/>
      <c r="G72" s="13">
        <f t="shared" si="3"/>
        <v>0</v>
      </c>
    </row>
    <row r="73" spans="1:7" ht="45" x14ac:dyDescent="0.25">
      <c r="A73" s="45">
        <f t="shared" si="4"/>
        <v>71</v>
      </c>
      <c r="B73" s="10" t="s">
        <v>140</v>
      </c>
      <c r="C73" s="32" t="s">
        <v>516</v>
      </c>
      <c r="D73" s="10" t="s">
        <v>110</v>
      </c>
      <c r="E73" s="10">
        <v>157.5</v>
      </c>
      <c r="F73" s="11"/>
      <c r="G73" s="13">
        <f t="shared" si="3"/>
        <v>0</v>
      </c>
    </row>
    <row r="74" spans="1:7" ht="45" x14ac:dyDescent="0.25">
      <c r="A74" s="45">
        <f t="shared" si="4"/>
        <v>72</v>
      </c>
      <c r="B74" s="10" t="s">
        <v>141</v>
      </c>
      <c r="C74" s="32" t="s">
        <v>517</v>
      </c>
      <c r="D74" s="10" t="s">
        <v>110</v>
      </c>
      <c r="E74" s="10">
        <v>105</v>
      </c>
      <c r="F74" s="11"/>
      <c r="G74" s="13">
        <f t="shared" si="3"/>
        <v>0</v>
      </c>
    </row>
    <row r="75" spans="1:7" ht="45" x14ac:dyDescent="0.25">
      <c r="A75" s="45">
        <f t="shared" si="4"/>
        <v>73</v>
      </c>
      <c r="B75" s="10" t="s">
        <v>142</v>
      </c>
      <c r="C75" s="32" t="s">
        <v>518</v>
      </c>
      <c r="D75" s="10" t="s">
        <v>110</v>
      </c>
      <c r="E75" s="10">
        <v>52.5</v>
      </c>
      <c r="F75" s="11"/>
      <c r="G75" s="13">
        <f t="shared" si="3"/>
        <v>0</v>
      </c>
    </row>
    <row r="76" spans="1:7" ht="45" x14ac:dyDescent="0.25">
      <c r="A76" s="45">
        <f t="shared" si="4"/>
        <v>74</v>
      </c>
      <c r="B76" s="10" t="s">
        <v>143</v>
      </c>
      <c r="C76" s="32" t="s">
        <v>519</v>
      </c>
      <c r="D76" s="10" t="s">
        <v>110</v>
      </c>
      <c r="E76" s="10">
        <v>52.5</v>
      </c>
      <c r="F76" s="11"/>
      <c r="G76" s="13">
        <f t="shared" si="3"/>
        <v>0</v>
      </c>
    </row>
    <row r="77" spans="1:7" ht="45" x14ac:dyDescent="0.25">
      <c r="A77" s="45">
        <f t="shared" si="4"/>
        <v>75</v>
      </c>
      <c r="B77" s="10" t="s">
        <v>144</v>
      </c>
      <c r="C77" s="32" t="s">
        <v>520</v>
      </c>
      <c r="D77" s="10" t="s">
        <v>110</v>
      </c>
      <c r="E77" s="10">
        <v>21</v>
      </c>
      <c r="F77" s="11"/>
      <c r="G77" s="13">
        <f t="shared" si="3"/>
        <v>0</v>
      </c>
    </row>
    <row r="78" spans="1:7" ht="45" x14ac:dyDescent="0.25">
      <c r="A78" s="45">
        <f t="shared" si="4"/>
        <v>76</v>
      </c>
      <c r="B78" s="10" t="s">
        <v>145</v>
      </c>
      <c r="C78" s="32" t="s">
        <v>521</v>
      </c>
      <c r="D78" s="10" t="s">
        <v>110</v>
      </c>
      <c r="E78" s="10">
        <v>52.5</v>
      </c>
      <c r="F78" s="11"/>
      <c r="G78" s="13">
        <f t="shared" si="3"/>
        <v>0</v>
      </c>
    </row>
    <row r="79" spans="1:7" ht="45" x14ac:dyDescent="0.25">
      <c r="A79" s="45">
        <f t="shared" si="4"/>
        <v>77</v>
      </c>
      <c r="B79" s="10" t="s">
        <v>146</v>
      </c>
      <c r="C79" s="32" t="s">
        <v>522</v>
      </c>
      <c r="D79" s="10" t="s">
        <v>110</v>
      </c>
      <c r="E79" s="10">
        <v>52.5</v>
      </c>
      <c r="F79" s="11"/>
      <c r="G79" s="13">
        <f t="shared" si="3"/>
        <v>0</v>
      </c>
    </row>
    <row r="80" spans="1:7" ht="30" x14ac:dyDescent="0.25">
      <c r="A80" s="45">
        <f t="shared" si="4"/>
        <v>78</v>
      </c>
      <c r="B80" s="10" t="s">
        <v>147</v>
      </c>
      <c r="C80" s="32" t="s">
        <v>523</v>
      </c>
      <c r="D80" s="10" t="s">
        <v>110</v>
      </c>
      <c r="E80" s="10">
        <v>210</v>
      </c>
      <c r="F80" s="11"/>
      <c r="G80" s="13">
        <f t="shared" si="3"/>
        <v>0</v>
      </c>
    </row>
    <row r="81" spans="1:7" ht="30" x14ac:dyDescent="0.25">
      <c r="A81" s="45">
        <f t="shared" si="4"/>
        <v>79</v>
      </c>
      <c r="B81" s="10" t="s">
        <v>148</v>
      </c>
      <c r="C81" s="32" t="s">
        <v>524</v>
      </c>
      <c r="D81" s="10" t="s">
        <v>110</v>
      </c>
      <c r="E81" s="10">
        <v>52.5</v>
      </c>
      <c r="F81" s="11"/>
      <c r="G81" s="13">
        <f t="shared" si="3"/>
        <v>0</v>
      </c>
    </row>
    <row r="82" spans="1:7" ht="45" x14ac:dyDescent="0.25">
      <c r="A82" s="45">
        <f t="shared" si="4"/>
        <v>80</v>
      </c>
      <c r="B82" s="10" t="s">
        <v>149</v>
      </c>
      <c r="C82" s="32" t="s">
        <v>525</v>
      </c>
      <c r="D82" s="10" t="s">
        <v>110</v>
      </c>
      <c r="E82" s="10">
        <v>52.5</v>
      </c>
      <c r="F82" s="11"/>
      <c r="G82" s="13">
        <f t="shared" si="3"/>
        <v>0</v>
      </c>
    </row>
    <row r="83" spans="1:7" ht="30" x14ac:dyDescent="0.25">
      <c r="A83" s="45">
        <f t="shared" si="4"/>
        <v>81</v>
      </c>
      <c r="B83" s="10" t="s">
        <v>150</v>
      </c>
      <c r="C83" s="32" t="s">
        <v>526</v>
      </c>
      <c r="D83" s="10" t="s">
        <v>110</v>
      </c>
      <c r="E83" s="10">
        <v>52.5</v>
      </c>
      <c r="F83" s="11"/>
      <c r="G83" s="13">
        <f t="shared" si="3"/>
        <v>0</v>
      </c>
    </row>
    <row r="84" spans="1:7" ht="30" x14ac:dyDescent="0.25">
      <c r="A84" s="45">
        <f t="shared" si="4"/>
        <v>82</v>
      </c>
      <c r="B84" s="10" t="s">
        <v>151</v>
      </c>
      <c r="C84" s="32" t="s">
        <v>527</v>
      </c>
      <c r="D84" s="10" t="s">
        <v>110</v>
      </c>
      <c r="E84" s="10">
        <v>52.5</v>
      </c>
      <c r="F84" s="11"/>
      <c r="G84" s="13">
        <f t="shared" si="3"/>
        <v>0</v>
      </c>
    </row>
    <row r="85" spans="1:7" ht="30" x14ac:dyDescent="0.25">
      <c r="A85" s="45">
        <f t="shared" si="4"/>
        <v>83</v>
      </c>
      <c r="B85" s="10" t="s">
        <v>152</v>
      </c>
      <c r="C85" s="32" t="s">
        <v>528</v>
      </c>
      <c r="D85" s="10" t="s">
        <v>110</v>
      </c>
      <c r="E85" s="10">
        <v>31.5</v>
      </c>
      <c r="F85" s="11"/>
      <c r="G85" s="13">
        <f t="shared" si="3"/>
        <v>0</v>
      </c>
    </row>
    <row r="86" spans="1:7" ht="30" x14ac:dyDescent="0.25">
      <c r="A86" s="45">
        <f t="shared" si="4"/>
        <v>84</v>
      </c>
      <c r="B86" s="10" t="s">
        <v>153</v>
      </c>
      <c r="C86" s="32" t="s">
        <v>529</v>
      </c>
      <c r="D86" s="10" t="s">
        <v>110</v>
      </c>
      <c r="E86" s="10">
        <v>31.5</v>
      </c>
      <c r="F86" s="11"/>
      <c r="G86" s="13">
        <f t="shared" si="3"/>
        <v>0</v>
      </c>
    </row>
    <row r="87" spans="1:7" ht="45" x14ac:dyDescent="0.25">
      <c r="A87" s="45">
        <f t="shared" si="4"/>
        <v>85</v>
      </c>
      <c r="B87" s="10" t="s">
        <v>154</v>
      </c>
      <c r="C87" s="32" t="s">
        <v>530</v>
      </c>
      <c r="D87" s="10" t="s">
        <v>110</v>
      </c>
      <c r="E87" s="10">
        <v>21</v>
      </c>
      <c r="F87" s="11"/>
      <c r="G87" s="13">
        <f t="shared" si="3"/>
        <v>0</v>
      </c>
    </row>
    <row r="88" spans="1:7" ht="30" x14ac:dyDescent="0.25">
      <c r="A88" s="45">
        <f t="shared" si="4"/>
        <v>86</v>
      </c>
      <c r="B88" s="10" t="s">
        <v>155</v>
      </c>
      <c r="C88" s="32" t="s">
        <v>531</v>
      </c>
      <c r="D88" s="10" t="s">
        <v>110</v>
      </c>
      <c r="E88" s="10">
        <v>10.5</v>
      </c>
      <c r="F88" s="11"/>
      <c r="G88" s="13">
        <f t="shared" si="3"/>
        <v>0</v>
      </c>
    </row>
    <row r="89" spans="1:7" ht="75" x14ac:dyDescent="0.25">
      <c r="A89" s="45">
        <f t="shared" si="4"/>
        <v>87</v>
      </c>
      <c r="B89" s="10" t="s">
        <v>156</v>
      </c>
      <c r="C89" s="32" t="s">
        <v>532</v>
      </c>
      <c r="D89" s="10" t="s">
        <v>110</v>
      </c>
      <c r="E89" s="10">
        <v>262.5</v>
      </c>
      <c r="F89" s="11"/>
      <c r="G89" s="13">
        <f t="shared" si="3"/>
        <v>0</v>
      </c>
    </row>
    <row r="90" spans="1:7" ht="75" x14ac:dyDescent="0.25">
      <c r="A90" s="45">
        <f t="shared" si="4"/>
        <v>88</v>
      </c>
      <c r="B90" s="10" t="s">
        <v>157</v>
      </c>
      <c r="C90" s="32" t="s">
        <v>533</v>
      </c>
      <c r="D90" s="10" t="s">
        <v>110</v>
      </c>
      <c r="E90" s="10">
        <v>262.5</v>
      </c>
      <c r="F90" s="11"/>
      <c r="G90" s="13">
        <f t="shared" si="3"/>
        <v>0</v>
      </c>
    </row>
    <row r="91" spans="1:7" ht="75" x14ac:dyDescent="0.25">
      <c r="A91" s="45">
        <f t="shared" si="4"/>
        <v>89</v>
      </c>
      <c r="B91" s="10" t="s">
        <v>158</v>
      </c>
      <c r="C91" s="32" t="s">
        <v>534</v>
      </c>
      <c r="D91" s="10" t="s">
        <v>110</v>
      </c>
      <c r="E91" s="10">
        <v>262.5</v>
      </c>
      <c r="F91" s="11"/>
      <c r="G91" s="13">
        <f t="shared" si="3"/>
        <v>0</v>
      </c>
    </row>
    <row r="92" spans="1:7" ht="75" x14ac:dyDescent="0.25">
      <c r="A92" s="45">
        <f t="shared" si="4"/>
        <v>90</v>
      </c>
      <c r="B92" s="10" t="s">
        <v>159</v>
      </c>
      <c r="C92" s="32" t="s">
        <v>535</v>
      </c>
      <c r="D92" s="10" t="s">
        <v>110</v>
      </c>
      <c r="E92" s="10">
        <v>126</v>
      </c>
      <c r="F92" s="11"/>
      <c r="G92" s="13">
        <f t="shared" si="3"/>
        <v>0</v>
      </c>
    </row>
    <row r="93" spans="1:7" ht="90" x14ac:dyDescent="0.25">
      <c r="A93" s="45">
        <f t="shared" si="4"/>
        <v>91</v>
      </c>
      <c r="B93" s="10" t="s">
        <v>160</v>
      </c>
      <c r="C93" s="32" t="s">
        <v>536</v>
      </c>
      <c r="D93" s="10" t="s">
        <v>110</v>
      </c>
      <c r="E93" s="10">
        <v>105</v>
      </c>
      <c r="F93" s="11"/>
      <c r="G93" s="13">
        <f t="shared" si="3"/>
        <v>0</v>
      </c>
    </row>
    <row r="94" spans="1:7" ht="90" x14ac:dyDescent="0.25">
      <c r="A94" s="45">
        <f t="shared" si="4"/>
        <v>92</v>
      </c>
      <c r="B94" s="10" t="s">
        <v>161</v>
      </c>
      <c r="C94" s="32" t="s">
        <v>537</v>
      </c>
      <c r="D94" s="10" t="s">
        <v>110</v>
      </c>
      <c r="E94" s="10">
        <v>52.5</v>
      </c>
      <c r="F94" s="11"/>
      <c r="G94" s="13">
        <f t="shared" si="3"/>
        <v>0</v>
      </c>
    </row>
    <row r="95" spans="1:7" ht="90" x14ac:dyDescent="0.25">
      <c r="A95" s="45">
        <f t="shared" si="4"/>
        <v>93</v>
      </c>
      <c r="B95" s="10" t="s">
        <v>162</v>
      </c>
      <c r="C95" s="32" t="s">
        <v>538</v>
      </c>
      <c r="D95" s="10" t="s">
        <v>110</v>
      </c>
      <c r="E95" s="10">
        <v>21</v>
      </c>
      <c r="F95" s="11"/>
      <c r="G95" s="13">
        <f t="shared" si="3"/>
        <v>0</v>
      </c>
    </row>
    <row r="96" spans="1:7" ht="75" x14ac:dyDescent="0.25">
      <c r="A96" s="45">
        <f t="shared" si="4"/>
        <v>94</v>
      </c>
      <c r="B96" s="10" t="s">
        <v>163</v>
      </c>
      <c r="C96" s="32" t="s">
        <v>539</v>
      </c>
      <c r="D96" s="10" t="s">
        <v>110</v>
      </c>
      <c r="E96" s="10">
        <v>52.5</v>
      </c>
      <c r="F96" s="11"/>
      <c r="G96" s="13">
        <f t="shared" si="3"/>
        <v>0</v>
      </c>
    </row>
    <row r="97" spans="1:7" ht="75" x14ac:dyDescent="0.25">
      <c r="A97" s="45">
        <f t="shared" si="4"/>
        <v>95</v>
      </c>
      <c r="B97" s="10" t="s">
        <v>164</v>
      </c>
      <c r="C97" s="32" t="s">
        <v>540</v>
      </c>
      <c r="D97" s="10" t="s">
        <v>110</v>
      </c>
      <c r="E97" s="10">
        <v>52.5</v>
      </c>
      <c r="F97" s="11"/>
      <c r="G97" s="13">
        <f t="shared" si="3"/>
        <v>0</v>
      </c>
    </row>
    <row r="98" spans="1:7" ht="45" x14ac:dyDescent="0.25">
      <c r="A98" s="45">
        <f t="shared" si="4"/>
        <v>96</v>
      </c>
      <c r="B98" s="10" t="s">
        <v>165</v>
      </c>
      <c r="C98" s="32" t="s">
        <v>541</v>
      </c>
      <c r="D98" s="10" t="s">
        <v>110</v>
      </c>
      <c r="E98" s="10">
        <v>52.5</v>
      </c>
      <c r="F98" s="11"/>
      <c r="G98" s="13">
        <f t="shared" si="3"/>
        <v>0</v>
      </c>
    </row>
    <row r="99" spans="1:7" ht="60" x14ac:dyDescent="0.25">
      <c r="A99" s="45">
        <f t="shared" si="4"/>
        <v>97</v>
      </c>
      <c r="B99" s="10" t="s">
        <v>166</v>
      </c>
      <c r="C99" s="32" t="s">
        <v>542</v>
      </c>
      <c r="D99" s="10" t="s">
        <v>110</v>
      </c>
      <c r="E99" s="10">
        <v>105</v>
      </c>
      <c r="F99" s="11"/>
      <c r="G99" s="13">
        <f t="shared" si="3"/>
        <v>0</v>
      </c>
    </row>
    <row r="100" spans="1:7" ht="60" x14ac:dyDescent="0.25">
      <c r="A100" s="45">
        <f t="shared" si="4"/>
        <v>98</v>
      </c>
      <c r="B100" s="10" t="s">
        <v>167</v>
      </c>
      <c r="C100" s="32" t="s">
        <v>543</v>
      </c>
      <c r="D100" s="10" t="s">
        <v>110</v>
      </c>
      <c r="E100" s="10">
        <v>52.5</v>
      </c>
      <c r="F100" s="11"/>
      <c r="G100" s="13">
        <f t="shared" si="3"/>
        <v>0</v>
      </c>
    </row>
    <row r="101" spans="1:7" ht="60" x14ac:dyDescent="0.25">
      <c r="A101" s="45">
        <f t="shared" si="4"/>
        <v>99</v>
      </c>
      <c r="B101" s="10" t="s">
        <v>168</v>
      </c>
      <c r="C101" s="32" t="s">
        <v>544</v>
      </c>
      <c r="D101" s="10" t="s">
        <v>169</v>
      </c>
      <c r="E101" s="10">
        <v>525</v>
      </c>
      <c r="F101" s="11"/>
      <c r="G101" s="13">
        <f t="shared" si="3"/>
        <v>0</v>
      </c>
    </row>
    <row r="102" spans="1:7" ht="60" x14ac:dyDescent="0.25">
      <c r="A102" s="45">
        <f t="shared" si="4"/>
        <v>100</v>
      </c>
      <c r="B102" s="10" t="s">
        <v>170</v>
      </c>
      <c r="C102" s="32" t="s">
        <v>545</v>
      </c>
      <c r="D102" s="10" t="s">
        <v>169</v>
      </c>
      <c r="E102" s="10">
        <v>420</v>
      </c>
      <c r="F102" s="11"/>
      <c r="G102" s="13">
        <f t="shared" si="3"/>
        <v>0</v>
      </c>
    </row>
    <row r="103" spans="1:7" ht="60" x14ac:dyDescent="0.25">
      <c r="A103" s="45">
        <f t="shared" si="4"/>
        <v>101</v>
      </c>
      <c r="B103" s="10" t="s">
        <v>171</v>
      </c>
      <c r="C103" s="32" t="s">
        <v>546</v>
      </c>
      <c r="D103" s="10" t="s">
        <v>169</v>
      </c>
      <c r="E103" s="10">
        <v>262.5</v>
      </c>
      <c r="F103" s="11"/>
      <c r="G103" s="13">
        <f t="shared" si="3"/>
        <v>0</v>
      </c>
    </row>
    <row r="104" spans="1:7" ht="60" x14ac:dyDescent="0.25">
      <c r="A104" s="45">
        <f t="shared" si="4"/>
        <v>102</v>
      </c>
      <c r="B104" s="10" t="s">
        <v>172</v>
      </c>
      <c r="C104" s="32" t="s">
        <v>547</v>
      </c>
      <c r="D104" s="10" t="s">
        <v>169</v>
      </c>
      <c r="E104" s="10">
        <v>189</v>
      </c>
      <c r="F104" s="11"/>
      <c r="G104" s="13">
        <f t="shared" ref="G104:G167" si="5">F104*E104</f>
        <v>0</v>
      </c>
    </row>
    <row r="105" spans="1:7" ht="60" x14ac:dyDescent="0.25">
      <c r="A105" s="45">
        <f t="shared" si="4"/>
        <v>103</v>
      </c>
      <c r="B105" s="10" t="s">
        <v>173</v>
      </c>
      <c r="C105" s="32" t="s">
        <v>548</v>
      </c>
      <c r="D105" s="10" t="s">
        <v>169</v>
      </c>
      <c r="E105" s="10">
        <v>189</v>
      </c>
      <c r="F105" s="11"/>
      <c r="G105" s="13">
        <f t="shared" si="5"/>
        <v>0</v>
      </c>
    </row>
    <row r="106" spans="1:7" ht="90" x14ac:dyDescent="0.25">
      <c r="A106" s="45">
        <f t="shared" si="4"/>
        <v>104</v>
      </c>
      <c r="B106" s="10" t="s">
        <v>174</v>
      </c>
      <c r="C106" s="32" t="s">
        <v>549</v>
      </c>
      <c r="D106" s="10" t="s">
        <v>169</v>
      </c>
      <c r="E106" s="10">
        <v>315</v>
      </c>
      <c r="F106" s="11"/>
      <c r="G106" s="13">
        <f t="shared" si="5"/>
        <v>0</v>
      </c>
    </row>
    <row r="107" spans="1:7" ht="60" x14ac:dyDescent="0.25">
      <c r="A107" s="45">
        <f t="shared" si="4"/>
        <v>105</v>
      </c>
      <c r="B107" s="10" t="s">
        <v>175</v>
      </c>
      <c r="C107" s="32" t="s">
        <v>550</v>
      </c>
      <c r="D107" s="10" t="s">
        <v>169</v>
      </c>
      <c r="E107" s="10">
        <v>52.5</v>
      </c>
      <c r="F107" s="11"/>
      <c r="G107" s="13">
        <f t="shared" si="5"/>
        <v>0</v>
      </c>
    </row>
    <row r="108" spans="1:7" ht="60" x14ac:dyDescent="0.25">
      <c r="A108" s="45">
        <f t="shared" si="4"/>
        <v>106</v>
      </c>
      <c r="B108" s="10" t="s">
        <v>176</v>
      </c>
      <c r="C108" s="32" t="s">
        <v>551</v>
      </c>
      <c r="D108" s="10" t="s">
        <v>169</v>
      </c>
      <c r="E108" s="10">
        <v>52.5</v>
      </c>
      <c r="F108" s="11"/>
      <c r="G108" s="13">
        <f t="shared" si="5"/>
        <v>0</v>
      </c>
    </row>
    <row r="109" spans="1:7" ht="60" x14ac:dyDescent="0.25">
      <c r="A109" s="45">
        <f t="shared" si="4"/>
        <v>107</v>
      </c>
      <c r="B109" s="10" t="s">
        <v>177</v>
      </c>
      <c r="C109" s="32" t="s">
        <v>552</v>
      </c>
      <c r="D109" s="10" t="s">
        <v>169</v>
      </c>
      <c r="E109" s="10">
        <v>52.5</v>
      </c>
      <c r="F109" s="11"/>
      <c r="G109" s="13">
        <f t="shared" si="5"/>
        <v>0</v>
      </c>
    </row>
    <row r="110" spans="1:7" ht="60" x14ac:dyDescent="0.25">
      <c r="A110" s="45">
        <f t="shared" si="4"/>
        <v>108</v>
      </c>
      <c r="B110" s="10" t="s">
        <v>178</v>
      </c>
      <c r="C110" s="32" t="s">
        <v>553</v>
      </c>
      <c r="D110" s="10" t="s">
        <v>169</v>
      </c>
      <c r="E110" s="10">
        <v>52.5</v>
      </c>
      <c r="F110" s="11"/>
      <c r="G110" s="13">
        <f t="shared" si="5"/>
        <v>0</v>
      </c>
    </row>
    <row r="111" spans="1:7" ht="30" x14ac:dyDescent="0.25">
      <c r="A111" s="45">
        <f t="shared" si="4"/>
        <v>109</v>
      </c>
      <c r="B111" s="10" t="s">
        <v>179</v>
      </c>
      <c r="C111" s="32" t="s">
        <v>554</v>
      </c>
      <c r="D111" s="10" t="s">
        <v>169</v>
      </c>
      <c r="E111" s="10">
        <v>157.5</v>
      </c>
      <c r="F111" s="11"/>
      <c r="G111" s="13">
        <f t="shared" si="5"/>
        <v>0</v>
      </c>
    </row>
    <row r="112" spans="1:7" ht="150" x14ac:dyDescent="0.25">
      <c r="A112" s="45">
        <f t="shared" si="4"/>
        <v>110</v>
      </c>
      <c r="B112" s="10" t="s">
        <v>180</v>
      </c>
      <c r="C112" s="32" t="s">
        <v>555</v>
      </c>
      <c r="D112" s="10" t="s">
        <v>110</v>
      </c>
      <c r="E112" s="10">
        <v>52.5</v>
      </c>
      <c r="F112" s="11"/>
      <c r="G112" s="13">
        <f t="shared" si="5"/>
        <v>0</v>
      </c>
    </row>
    <row r="113" spans="1:7" ht="165" x14ac:dyDescent="0.25">
      <c r="A113" s="45">
        <f t="shared" si="4"/>
        <v>111</v>
      </c>
      <c r="B113" s="10" t="s">
        <v>181</v>
      </c>
      <c r="C113" s="32" t="s">
        <v>556</v>
      </c>
      <c r="D113" s="10" t="s">
        <v>110</v>
      </c>
      <c r="E113" s="10">
        <v>52.5</v>
      </c>
      <c r="F113" s="11"/>
      <c r="G113" s="13">
        <f t="shared" si="5"/>
        <v>0</v>
      </c>
    </row>
    <row r="114" spans="1:7" ht="165" x14ac:dyDescent="0.25">
      <c r="A114" s="45">
        <f t="shared" si="4"/>
        <v>112</v>
      </c>
      <c r="B114" s="10" t="s">
        <v>182</v>
      </c>
      <c r="C114" s="32" t="s">
        <v>557</v>
      </c>
      <c r="D114" s="10" t="s">
        <v>110</v>
      </c>
      <c r="E114" s="10">
        <v>105</v>
      </c>
      <c r="F114" s="11"/>
      <c r="G114" s="13">
        <f t="shared" si="5"/>
        <v>0</v>
      </c>
    </row>
    <row r="115" spans="1:7" ht="150" x14ac:dyDescent="0.25">
      <c r="A115" s="45">
        <f t="shared" si="4"/>
        <v>113</v>
      </c>
      <c r="B115" s="10" t="s">
        <v>183</v>
      </c>
      <c r="C115" s="32" t="s">
        <v>558</v>
      </c>
      <c r="D115" s="10" t="s">
        <v>110</v>
      </c>
      <c r="E115" s="10">
        <v>157.5</v>
      </c>
      <c r="F115" s="11"/>
      <c r="G115" s="13">
        <f t="shared" si="5"/>
        <v>0</v>
      </c>
    </row>
    <row r="116" spans="1:7" ht="135" x14ac:dyDescent="0.25">
      <c r="A116" s="45">
        <f t="shared" si="4"/>
        <v>114</v>
      </c>
      <c r="B116" s="15" t="s">
        <v>184</v>
      </c>
      <c r="C116" s="32" t="s">
        <v>559</v>
      </c>
      <c r="D116" s="10" t="s">
        <v>110</v>
      </c>
      <c r="E116" s="10">
        <v>52.5</v>
      </c>
      <c r="F116" s="11"/>
      <c r="G116" s="13">
        <f t="shared" si="5"/>
        <v>0</v>
      </c>
    </row>
    <row r="117" spans="1:7" ht="135" x14ac:dyDescent="0.25">
      <c r="A117" s="45">
        <f t="shared" si="4"/>
        <v>115</v>
      </c>
      <c r="B117" s="10" t="s">
        <v>185</v>
      </c>
      <c r="C117" s="32" t="s">
        <v>560</v>
      </c>
      <c r="D117" s="10" t="s">
        <v>110</v>
      </c>
      <c r="E117" s="10">
        <v>472.5</v>
      </c>
      <c r="F117" s="11"/>
      <c r="G117" s="13">
        <f t="shared" si="5"/>
        <v>0</v>
      </c>
    </row>
    <row r="118" spans="1:7" ht="105" x14ac:dyDescent="0.25">
      <c r="A118" s="45">
        <f t="shared" si="4"/>
        <v>116</v>
      </c>
      <c r="B118" s="10" t="s">
        <v>186</v>
      </c>
      <c r="C118" s="32" t="s">
        <v>561</v>
      </c>
      <c r="D118" s="10" t="s">
        <v>110</v>
      </c>
      <c r="E118" s="10">
        <v>21</v>
      </c>
      <c r="F118" s="11"/>
      <c r="G118" s="13">
        <f t="shared" si="5"/>
        <v>0</v>
      </c>
    </row>
    <row r="119" spans="1:7" ht="165" x14ac:dyDescent="0.25">
      <c r="A119" s="45">
        <f t="shared" si="4"/>
        <v>117</v>
      </c>
      <c r="B119" s="10" t="s">
        <v>187</v>
      </c>
      <c r="C119" s="32" t="s">
        <v>562</v>
      </c>
      <c r="D119" s="10" t="s">
        <v>110</v>
      </c>
      <c r="E119" s="10">
        <v>105</v>
      </c>
      <c r="F119" s="11"/>
      <c r="G119" s="13">
        <f t="shared" si="5"/>
        <v>0</v>
      </c>
    </row>
    <row r="120" spans="1:7" ht="120" x14ac:dyDescent="0.25">
      <c r="A120" s="45">
        <f t="shared" si="4"/>
        <v>118</v>
      </c>
      <c r="B120" s="10" t="s">
        <v>188</v>
      </c>
      <c r="C120" s="32" t="s">
        <v>563</v>
      </c>
      <c r="D120" s="10" t="s">
        <v>110</v>
      </c>
      <c r="E120" s="10">
        <v>15.75</v>
      </c>
      <c r="F120" s="11"/>
      <c r="G120" s="13">
        <f t="shared" si="5"/>
        <v>0</v>
      </c>
    </row>
    <row r="121" spans="1:7" ht="135" x14ac:dyDescent="0.25">
      <c r="A121" s="45">
        <f t="shared" si="4"/>
        <v>119</v>
      </c>
      <c r="B121" s="10" t="s">
        <v>189</v>
      </c>
      <c r="C121" s="32" t="s">
        <v>564</v>
      </c>
      <c r="D121" s="10" t="s">
        <v>110</v>
      </c>
      <c r="E121" s="10">
        <v>15.75</v>
      </c>
      <c r="F121" s="11"/>
      <c r="G121" s="13">
        <f t="shared" si="5"/>
        <v>0</v>
      </c>
    </row>
    <row r="122" spans="1:7" ht="120" x14ac:dyDescent="0.25">
      <c r="A122" s="45">
        <f t="shared" si="4"/>
        <v>120</v>
      </c>
      <c r="B122" s="10" t="s">
        <v>190</v>
      </c>
      <c r="C122" s="32" t="s">
        <v>565</v>
      </c>
      <c r="D122" s="10" t="s">
        <v>110</v>
      </c>
      <c r="E122" s="10">
        <v>15.75</v>
      </c>
      <c r="F122" s="11"/>
      <c r="G122" s="13">
        <f t="shared" si="5"/>
        <v>0</v>
      </c>
    </row>
    <row r="123" spans="1:7" ht="120" x14ac:dyDescent="0.25">
      <c r="A123" s="45">
        <f t="shared" si="4"/>
        <v>121</v>
      </c>
      <c r="B123" s="10" t="s">
        <v>191</v>
      </c>
      <c r="C123" s="32" t="s">
        <v>566</v>
      </c>
      <c r="D123" s="10" t="s">
        <v>110</v>
      </c>
      <c r="E123" s="10">
        <v>26.25</v>
      </c>
      <c r="F123" s="11"/>
      <c r="G123" s="13">
        <f t="shared" si="5"/>
        <v>0</v>
      </c>
    </row>
    <row r="124" spans="1:7" ht="120" x14ac:dyDescent="0.25">
      <c r="A124" s="45">
        <f t="shared" si="4"/>
        <v>122</v>
      </c>
      <c r="B124" s="10" t="s">
        <v>192</v>
      </c>
      <c r="C124" s="32" t="s">
        <v>567</v>
      </c>
      <c r="D124" s="10" t="s">
        <v>110</v>
      </c>
      <c r="E124" s="10">
        <v>26.25</v>
      </c>
      <c r="F124" s="11"/>
      <c r="G124" s="13">
        <f t="shared" si="5"/>
        <v>0</v>
      </c>
    </row>
    <row r="125" spans="1:7" ht="120" x14ac:dyDescent="0.25">
      <c r="A125" s="45">
        <f t="shared" si="4"/>
        <v>123</v>
      </c>
      <c r="B125" s="10" t="s">
        <v>193</v>
      </c>
      <c r="C125" s="32" t="s">
        <v>568</v>
      </c>
      <c r="D125" s="10" t="s">
        <v>110</v>
      </c>
      <c r="E125" s="10">
        <v>31.5</v>
      </c>
      <c r="F125" s="11"/>
      <c r="G125" s="13">
        <f t="shared" si="5"/>
        <v>0</v>
      </c>
    </row>
    <row r="126" spans="1:7" ht="150" x14ac:dyDescent="0.25">
      <c r="A126" s="45">
        <f t="shared" si="4"/>
        <v>124</v>
      </c>
      <c r="B126" s="10" t="s">
        <v>194</v>
      </c>
      <c r="C126" s="32" t="s">
        <v>569</v>
      </c>
      <c r="D126" s="10" t="s">
        <v>110</v>
      </c>
      <c r="E126" s="10">
        <v>420</v>
      </c>
      <c r="F126" s="11"/>
      <c r="G126" s="13">
        <f t="shared" si="5"/>
        <v>0</v>
      </c>
    </row>
    <row r="127" spans="1:7" ht="60" x14ac:dyDescent="0.25">
      <c r="A127" s="45">
        <f t="shared" si="4"/>
        <v>125</v>
      </c>
      <c r="B127" s="10" t="s">
        <v>195</v>
      </c>
      <c r="C127" s="32" t="s">
        <v>570</v>
      </c>
      <c r="D127" s="10" t="s">
        <v>110</v>
      </c>
      <c r="E127" s="10">
        <v>26.25</v>
      </c>
      <c r="F127" s="11"/>
      <c r="G127" s="13">
        <f t="shared" si="5"/>
        <v>0</v>
      </c>
    </row>
    <row r="128" spans="1:7" ht="60" x14ac:dyDescent="0.25">
      <c r="A128" s="45">
        <f t="shared" si="4"/>
        <v>126</v>
      </c>
      <c r="B128" s="10" t="s">
        <v>196</v>
      </c>
      <c r="C128" s="32" t="s">
        <v>571</v>
      </c>
      <c r="D128" s="10" t="s">
        <v>110</v>
      </c>
      <c r="E128" s="10">
        <v>26.25</v>
      </c>
      <c r="F128" s="11"/>
      <c r="G128" s="13">
        <f t="shared" si="5"/>
        <v>0</v>
      </c>
    </row>
    <row r="129" spans="1:7" ht="45" x14ac:dyDescent="0.25">
      <c r="A129" s="45">
        <f t="shared" si="4"/>
        <v>127</v>
      </c>
      <c r="B129" s="10" t="s">
        <v>197</v>
      </c>
      <c r="C129" s="32" t="s">
        <v>572</v>
      </c>
      <c r="D129" s="10" t="s">
        <v>110</v>
      </c>
      <c r="E129" s="10">
        <v>26.25</v>
      </c>
      <c r="F129" s="11"/>
      <c r="G129" s="13">
        <f t="shared" si="5"/>
        <v>0</v>
      </c>
    </row>
    <row r="130" spans="1:7" ht="45" x14ac:dyDescent="0.25">
      <c r="A130" s="45">
        <f t="shared" si="4"/>
        <v>128</v>
      </c>
      <c r="B130" s="10" t="s">
        <v>198</v>
      </c>
      <c r="C130" s="32" t="s">
        <v>573</v>
      </c>
      <c r="D130" s="10" t="s">
        <v>110</v>
      </c>
      <c r="E130" s="10">
        <v>52.5</v>
      </c>
      <c r="F130" s="11"/>
      <c r="G130" s="13">
        <f t="shared" si="5"/>
        <v>0</v>
      </c>
    </row>
    <row r="131" spans="1:7" ht="45" x14ac:dyDescent="0.25">
      <c r="A131" s="45">
        <f t="shared" si="4"/>
        <v>129</v>
      </c>
      <c r="B131" s="10" t="s">
        <v>199</v>
      </c>
      <c r="C131" s="32" t="s">
        <v>574</v>
      </c>
      <c r="D131" s="10" t="s">
        <v>110</v>
      </c>
      <c r="E131" s="10">
        <v>52.5</v>
      </c>
      <c r="F131" s="11"/>
      <c r="G131" s="13">
        <f t="shared" si="5"/>
        <v>0</v>
      </c>
    </row>
    <row r="132" spans="1:7" ht="45" x14ac:dyDescent="0.25">
      <c r="A132" s="45">
        <f t="shared" si="4"/>
        <v>130</v>
      </c>
      <c r="B132" s="10" t="s">
        <v>200</v>
      </c>
      <c r="C132" s="32" t="s">
        <v>575</v>
      </c>
      <c r="D132" s="10" t="s">
        <v>110</v>
      </c>
      <c r="E132" s="10">
        <v>52.5</v>
      </c>
      <c r="F132" s="11"/>
      <c r="G132" s="13">
        <f t="shared" si="5"/>
        <v>0</v>
      </c>
    </row>
    <row r="133" spans="1:7" ht="30" x14ac:dyDescent="0.25">
      <c r="A133" s="45">
        <f t="shared" ref="A133:A196" si="6">1+A132</f>
        <v>131</v>
      </c>
      <c r="B133" s="10" t="s">
        <v>201</v>
      </c>
      <c r="C133" s="32" t="s">
        <v>576</v>
      </c>
      <c r="D133" s="10" t="s">
        <v>110</v>
      </c>
      <c r="E133" s="10">
        <v>52.5</v>
      </c>
      <c r="F133" s="11"/>
      <c r="G133" s="13">
        <f t="shared" si="5"/>
        <v>0</v>
      </c>
    </row>
    <row r="134" spans="1:7" ht="45" x14ac:dyDescent="0.25">
      <c r="A134" s="45">
        <f t="shared" si="6"/>
        <v>132</v>
      </c>
      <c r="B134" s="10" t="s">
        <v>202</v>
      </c>
      <c r="C134" s="32" t="s">
        <v>577</v>
      </c>
      <c r="D134" s="10" t="s">
        <v>110</v>
      </c>
      <c r="E134" s="10">
        <v>36.75</v>
      </c>
      <c r="F134" s="11"/>
      <c r="G134" s="13">
        <f t="shared" si="5"/>
        <v>0</v>
      </c>
    </row>
    <row r="135" spans="1:7" ht="120" x14ac:dyDescent="0.25">
      <c r="A135" s="45">
        <f t="shared" si="6"/>
        <v>133</v>
      </c>
      <c r="B135" s="10" t="s">
        <v>203</v>
      </c>
      <c r="C135" s="32" t="s">
        <v>578</v>
      </c>
      <c r="D135" s="10" t="s">
        <v>110</v>
      </c>
      <c r="E135" s="10">
        <v>1.05</v>
      </c>
      <c r="F135" s="11"/>
      <c r="G135" s="13">
        <f t="shared" si="5"/>
        <v>0</v>
      </c>
    </row>
    <row r="136" spans="1:7" ht="45" x14ac:dyDescent="0.25">
      <c r="A136" s="45">
        <f t="shared" si="6"/>
        <v>134</v>
      </c>
      <c r="B136" s="10" t="s">
        <v>204</v>
      </c>
      <c r="C136" s="32" t="s">
        <v>579</v>
      </c>
      <c r="D136" s="10" t="s">
        <v>110</v>
      </c>
      <c r="E136" s="10">
        <v>18.900000000000002</v>
      </c>
      <c r="F136" s="11"/>
      <c r="G136" s="13">
        <f t="shared" si="5"/>
        <v>0</v>
      </c>
    </row>
    <row r="137" spans="1:7" ht="45" x14ac:dyDescent="0.25">
      <c r="A137" s="45">
        <f t="shared" si="6"/>
        <v>135</v>
      </c>
      <c r="B137" s="10" t="s">
        <v>205</v>
      </c>
      <c r="C137" s="32" t="s">
        <v>580</v>
      </c>
      <c r="D137" s="10" t="s">
        <v>110</v>
      </c>
      <c r="E137" s="10">
        <v>18.900000000000002</v>
      </c>
      <c r="F137" s="11"/>
      <c r="G137" s="13">
        <f t="shared" si="5"/>
        <v>0</v>
      </c>
    </row>
    <row r="138" spans="1:7" ht="105" x14ac:dyDescent="0.25">
      <c r="A138" s="45">
        <f t="shared" si="6"/>
        <v>136</v>
      </c>
      <c r="B138" s="10" t="s">
        <v>206</v>
      </c>
      <c r="C138" s="32" t="s">
        <v>581</v>
      </c>
      <c r="D138" s="10" t="s">
        <v>110</v>
      </c>
      <c r="E138" s="10">
        <v>2.1</v>
      </c>
      <c r="F138" s="11"/>
      <c r="G138" s="13">
        <f t="shared" si="5"/>
        <v>0</v>
      </c>
    </row>
    <row r="139" spans="1:7" ht="135" x14ac:dyDescent="0.25">
      <c r="A139" s="45">
        <f t="shared" si="6"/>
        <v>137</v>
      </c>
      <c r="B139" s="10" t="s">
        <v>207</v>
      </c>
      <c r="C139" s="32" t="s">
        <v>582</v>
      </c>
      <c r="D139" s="10" t="s">
        <v>110</v>
      </c>
      <c r="E139" s="10">
        <v>2.1</v>
      </c>
      <c r="F139" s="11"/>
      <c r="G139" s="13">
        <f t="shared" si="5"/>
        <v>0</v>
      </c>
    </row>
    <row r="140" spans="1:7" ht="60" x14ac:dyDescent="0.25">
      <c r="A140" s="45">
        <f t="shared" si="6"/>
        <v>138</v>
      </c>
      <c r="B140" s="10" t="s">
        <v>208</v>
      </c>
      <c r="C140" s="32" t="s">
        <v>583</v>
      </c>
      <c r="D140" s="10" t="s">
        <v>110</v>
      </c>
      <c r="E140" s="10">
        <v>367.5</v>
      </c>
      <c r="F140" s="11"/>
      <c r="G140" s="13">
        <f t="shared" si="5"/>
        <v>0</v>
      </c>
    </row>
    <row r="141" spans="1:7" ht="60" x14ac:dyDescent="0.25">
      <c r="A141" s="45">
        <f t="shared" si="6"/>
        <v>139</v>
      </c>
      <c r="B141" s="10" t="s">
        <v>209</v>
      </c>
      <c r="C141" s="32" t="s">
        <v>584</v>
      </c>
      <c r="D141" s="10" t="s">
        <v>110</v>
      </c>
      <c r="E141" s="10">
        <v>52.5</v>
      </c>
      <c r="F141" s="11"/>
      <c r="G141" s="13">
        <f t="shared" si="5"/>
        <v>0</v>
      </c>
    </row>
    <row r="142" spans="1:7" ht="45" x14ac:dyDescent="0.25">
      <c r="A142" s="45">
        <f t="shared" si="6"/>
        <v>140</v>
      </c>
      <c r="B142" s="10" t="s">
        <v>210</v>
      </c>
      <c r="C142" s="32" t="s">
        <v>585</v>
      </c>
      <c r="D142" s="10" t="s">
        <v>110</v>
      </c>
      <c r="E142" s="10">
        <v>52.5</v>
      </c>
      <c r="F142" s="11"/>
      <c r="G142" s="13">
        <f t="shared" si="5"/>
        <v>0</v>
      </c>
    </row>
    <row r="143" spans="1:7" ht="75" x14ac:dyDescent="0.25">
      <c r="A143" s="45">
        <f t="shared" si="6"/>
        <v>141</v>
      </c>
      <c r="B143" s="10" t="s">
        <v>211</v>
      </c>
      <c r="C143" s="32" t="s">
        <v>586</v>
      </c>
      <c r="D143" s="10" t="s">
        <v>110</v>
      </c>
      <c r="E143" s="10">
        <v>15.75</v>
      </c>
      <c r="F143" s="11"/>
      <c r="G143" s="13">
        <f t="shared" si="5"/>
        <v>0</v>
      </c>
    </row>
    <row r="144" spans="1:7" ht="75" x14ac:dyDescent="0.25">
      <c r="A144" s="45">
        <f t="shared" si="6"/>
        <v>142</v>
      </c>
      <c r="B144" s="10" t="s">
        <v>212</v>
      </c>
      <c r="C144" s="32" t="s">
        <v>587</v>
      </c>
      <c r="D144" s="10" t="s">
        <v>110</v>
      </c>
      <c r="E144" s="10">
        <v>15.75</v>
      </c>
      <c r="F144" s="11"/>
      <c r="G144" s="13">
        <f t="shared" si="5"/>
        <v>0</v>
      </c>
    </row>
    <row r="145" spans="1:7" ht="75" x14ac:dyDescent="0.25">
      <c r="A145" s="45">
        <f t="shared" si="6"/>
        <v>143</v>
      </c>
      <c r="B145" s="10" t="s">
        <v>213</v>
      </c>
      <c r="C145" s="32" t="s">
        <v>588</v>
      </c>
      <c r="D145" s="10" t="s">
        <v>110</v>
      </c>
      <c r="E145" s="10">
        <v>10.5</v>
      </c>
      <c r="F145" s="11"/>
      <c r="G145" s="13">
        <f t="shared" si="5"/>
        <v>0</v>
      </c>
    </row>
    <row r="146" spans="1:7" ht="75" x14ac:dyDescent="0.25">
      <c r="A146" s="45">
        <f t="shared" si="6"/>
        <v>144</v>
      </c>
      <c r="B146" s="10" t="s">
        <v>214</v>
      </c>
      <c r="C146" s="32" t="s">
        <v>589</v>
      </c>
      <c r="D146" s="10" t="s">
        <v>110</v>
      </c>
      <c r="E146" s="10">
        <v>52.5</v>
      </c>
      <c r="F146" s="11"/>
      <c r="G146" s="13">
        <f t="shared" si="5"/>
        <v>0</v>
      </c>
    </row>
    <row r="147" spans="1:7" ht="45" x14ac:dyDescent="0.25">
      <c r="A147" s="45">
        <f t="shared" si="6"/>
        <v>145</v>
      </c>
      <c r="B147" s="10" t="s">
        <v>215</v>
      </c>
      <c r="C147" s="32" t="s">
        <v>590</v>
      </c>
      <c r="D147" s="10" t="s">
        <v>110</v>
      </c>
      <c r="E147" s="10">
        <v>52.5</v>
      </c>
      <c r="F147" s="11"/>
      <c r="G147" s="13">
        <f t="shared" si="5"/>
        <v>0</v>
      </c>
    </row>
    <row r="148" spans="1:7" ht="30" x14ac:dyDescent="0.25">
      <c r="A148" s="45">
        <f t="shared" si="6"/>
        <v>146</v>
      </c>
      <c r="B148" s="10" t="s">
        <v>216</v>
      </c>
      <c r="C148" s="32" t="s">
        <v>217</v>
      </c>
      <c r="D148" s="10" t="s">
        <v>110</v>
      </c>
      <c r="E148" s="10">
        <v>52.5</v>
      </c>
      <c r="F148" s="11"/>
      <c r="G148" s="13">
        <f t="shared" si="5"/>
        <v>0</v>
      </c>
    </row>
    <row r="149" spans="1:7" ht="120" x14ac:dyDescent="0.25">
      <c r="A149" s="45">
        <f t="shared" si="6"/>
        <v>147</v>
      </c>
      <c r="B149" s="10" t="s">
        <v>218</v>
      </c>
      <c r="C149" s="32" t="s">
        <v>591</v>
      </c>
      <c r="D149" s="10" t="s">
        <v>110</v>
      </c>
      <c r="E149" s="10">
        <v>4.2</v>
      </c>
      <c r="F149" s="11"/>
      <c r="G149" s="13">
        <f t="shared" si="5"/>
        <v>0</v>
      </c>
    </row>
    <row r="150" spans="1:7" ht="120" x14ac:dyDescent="0.25">
      <c r="A150" s="45">
        <f t="shared" si="6"/>
        <v>148</v>
      </c>
      <c r="B150" s="10" t="s">
        <v>219</v>
      </c>
      <c r="C150" s="32" t="s">
        <v>592</v>
      </c>
      <c r="D150" s="10" t="s">
        <v>110</v>
      </c>
      <c r="E150" s="10">
        <v>4.2</v>
      </c>
      <c r="F150" s="11"/>
      <c r="G150" s="13">
        <f t="shared" si="5"/>
        <v>0</v>
      </c>
    </row>
    <row r="151" spans="1:7" ht="120" x14ac:dyDescent="0.25">
      <c r="A151" s="45">
        <f t="shared" si="6"/>
        <v>149</v>
      </c>
      <c r="B151" s="10" t="s">
        <v>220</v>
      </c>
      <c r="C151" s="32" t="s">
        <v>593</v>
      </c>
      <c r="D151" s="10" t="s">
        <v>110</v>
      </c>
      <c r="E151" s="10">
        <v>4.2</v>
      </c>
      <c r="F151" s="11"/>
      <c r="G151" s="13">
        <f t="shared" si="5"/>
        <v>0</v>
      </c>
    </row>
    <row r="152" spans="1:7" ht="60" x14ac:dyDescent="0.25">
      <c r="A152" s="45">
        <f t="shared" si="6"/>
        <v>150</v>
      </c>
      <c r="B152" s="10" t="s">
        <v>221</v>
      </c>
      <c r="C152" s="32" t="s">
        <v>594</v>
      </c>
      <c r="D152" s="10" t="s">
        <v>110</v>
      </c>
      <c r="E152" s="10">
        <v>52.5</v>
      </c>
      <c r="F152" s="11"/>
      <c r="G152" s="13">
        <f t="shared" si="5"/>
        <v>0</v>
      </c>
    </row>
    <row r="153" spans="1:7" ht="60" x14ac:dyDescent="0.25">
      <c r="A153" s="45">
        <f t="shared" si="6"/>
        <v>151</v>
      </c>
      <c r="B153" s="10" t="s">
        <v>222</v>
      </c>
      <c r="C153" s="32" t="s">
        <v>595</v>
      </c>
      <c r="D153" s="10" t="s">
        <v>110</v>
      </c>
      <c r="E153" s="10">
        <v>52.5</v>
      </c>
      <c r="F153" s="11"/>
      <c r="G153" s="13">
        <f t="shared" si="5"/>
        <v>0</v>
      </c>
    </row>
    <row r="154" spans="1:7" ht="60" x14ac:dyDescent="0.25">
      <c r="A154" s="45">
        <f t="shared" si="6"/>
        <v>152</v>
      </c>
      <c r="B154" s="10" t="s">
        <v>223</v>
      </c>
      <c r="C154" s="32" t="s">
        <v>596</v>
      </c>
      <c r="D154" s="10" t="s">
        <v>110</v>
      </c>
      <c r="E154" s="10">
        <v>52.5</v>
      </c>
      <c r="F154" s="11"/>
      <c r="G154" s="13">
        <f t="shared" si="5"/>
        <v>0</v>
      </c>
    </row>
    <row r="155" spans="1:7" ht="75" x14ac:dyDescent="0.25">
      <c r="A155" s="45">
        <f t="shared" si="6"/>
        <v>153</v>
      </c>
      <c r="B155" s="10" t="s">
        <v>224</v>
      </c>
      <c r="C155" s="14" t="s">
        <v>225</v>
      </c>
      <c r="D155" s="10" t="s">
        <v>110</v>
      </c>
      <c r="E155" s="10">
        <v>52.5</v>
      </c>
      <c r="F155" s="11"/>
      <c r="G155" s="13">
        <f t="shared" si="5"/>
        <v>0</v>
      </c>
    </row>
    <row r="156" spans="1:7" ht="75" x14ac:dyDescent="0.25">
      <c r="A156" s="45">
        <f t="shared" si="6"/>
        <v>154</v>
      </c>
      <c r="B156" s="10" t="s">
        <v>226</v>
      </c>
      <c r="C156" s="32" t="s">
        <v>597</v>
      </c>
      <c r="D156" s="10" t="s">
        <v>110</v>
      </c>
      <c r="E156" s="10">
        <v>52.5</v>
      </c>
      <c r="F156" s="11"/>
      <c r="G156" s="13">
        <f t="shared" si="5"/>
        <v>0</v>
      </c>
    </row>
    <row r="157" spans="1:7" ht="75" x14ac:dyDescent="0.25">
      <c r="A157" s="45">
        <f t="shared" si="6"/>
        <v>155</v>
      </c>
      <c r="B157" s="10" t="s">
        <v>227</v>
      </c>
      <c r="C157" s="32" t="s">
        <v>598</v>
      </c>
      <c r="D157" s="10" t="s">
        <v>110</v>
      </c>
      <c r="E157" s="10">
        <v>52.5</v>
      </c>
      <c r="F157" s="11"/>
      <c r="G157" s="13">
        <f t="shared" si="5"/>
        <v>0</v>
      </c>
    </row>
    <row r="158" spans="1:7" ht="75" x14ac:dyDescent="0.25">
      <c r="A158" s="45">
        <f t="shared" si="6"/>
        <v>156</v>
      </c>
      <c r="B158" s="10" t="s">
        <v>228</v>
      </c>
      <c r="C158" s="32" t="s">
        <v>599</v>
      </c>
      <c r="D158" s="10" t="s">
        <v>110</v>
      </c>
      <c r="E158" s="10">
        <v>52.5</v>
      </c>
      <c r="F158" s="11"/>
      <c r="G158" s="13">
        <f t="shared" si="5"/>
        <v>0</v>
      </c>
    </row>
    <row r="159" spans="1:7" ht="75" x14ac:dyDescent="0.25">
      <c r="A159" s="45">
        <f t="shared" si="6"/>
        <v>157</v>
      </c>
      <c r="B159" s="10" t="s">
        <v>229</v>
      </c>
      <c r="C159" s="32" t="s">
        <v>600</v>
      </c>
      <c r="D159" s="10" t="s">
        <v>230</v>
      </c>
      <c r="E159" s="10">
        <v>5.25</v>
      </c>
      <c r="F159" s="11"/>
      <c r="G159" s="13">
        <f t="shared" si="5"/>
        <v>0</v>
      </c>
    </row>
    <row r="160" spans="1:7" ht="75" x14ac:dyDescent="0.25">
      <c r="A160" s="45">
        <f t="shared" si="6"/>
        <v>158</v>
      </c>
      <c r="B160" s="10" t="s">
        <v>231</v>
      </c>
      <c r="C160" s="32" t="s">
        <v>601</v>
      </c>
      <c r="D160" s="10" t="s">
        <v>230</v>
      </c>
      <c r="E160" s="10">
        <v>5.25</v>
      </c>
      <c r="F160" s="11"/>
      <c r="G160" s="13">
        <f t="shared" si="5"/>
        <v>0</v>
      </c>
    </row>
    <row r="161" spans="1:7" ht="30" x14ac:dyDescent="0.25">
      <c r="A161" s="45">
        <f t="shared" si="6"/>
        <v>159</v>
      </c>
      <c r="B161" s="10" t="s">
        <v>232</v>
      </c>
      <c r="C161" s="32" t="s">
        <v>602</v>
      </c>
      <c r="D161" s="10" t="s">
        <v>110</v>
      </c>
      <c r="E161" s="10">
        <v>21</v>
      </c>
      <c r="F161" s="11"/>
      <c r="G161" s="13">
        <f t="shared" si="5"/>
        <v>0</v>
      </c>
    </row>
    <row r="162" spans="1:7" ht="30" x14ac:dyDescent="0.25">
      <c r="A162" s="45">
        <f t="shared" si="6"/>
        <v>160</v>
      </c>
      <c r="B162" s="10" t="s">
        <v>233</v>
      </c>
      <c r="C162" s="32" t="s">
        <v>603</v>
      </c>
      <c r="D162" s="10" t="s">
        <v>110</v>
      </c>
      <c r="E162" s="10">
        <v>21</v>
      </c>
      <c r="F162" s="11"/>
      <c r="G162" s="13">
        <f t="shared" si="5"/>
        <v>0</v>
      </c>
    </row>
    <row r="163" spans="1:7" ht="30" x14ac:dyDescent="0.25">
      <c r="A163" s="45">
        <f t="shared" si="6"/>
        <v>161</v>
      </c>
      <c r="B163" s="10" t="s">
        <v>234</v>
      </c>
      <c r="C163" s="32" t="s">
        <v>604</v>
      </c>
      <c r="D163" s="10" t="s">
        <v>110</v>
      </c>
      <c r="E163" s="10">
        <v>10.5</v>
      </c>
      <c r="F163" s="11"/>
      <c r="G163" s="13">
        <f t="shared" si="5"/>
        <v>0</v>
      </c>
    </row>
    <row r="164" spans="1:7" ht="45" x14ac:dyDescent="0.25">
      <c r="A164" s="45">
        <f t="shared" si="6"/>
        <v>162</v>
      </c>
      <c r="B164" s="10" t="s">
        <v>235</v>
      </c>
      <c r="C164" s="32" t="s">
        <v>605</v>
      </c>
      <c r="D164" s="10" t="s">
        <v>110</v>
      </c>
      <c r="E164" s="10">
        <v>10.5</v>
      </c>
      <c r="F164" s="11"/>
      <c r="G164" s="13">
        <f t="shared" si="5"/>
        <v>0</v>
      </c>
    </row>
    <row r="165" spans="1:7" ht="45" x14ac:dyDescent="0.25">
      <c r="A165" s="45">
        <f t="shared" si="6"/>
        <v>163</v>
      </c>
      <c r="B165" s="10" t="s">
        <v>236</v>
      </c>
      <c r="C165" s="32" t="s">
        <v>606</v>
      </c>
      <c r="D165" s="10" t="s">
        <v>110</v>
      </c>
      <c r="E165" s="10">
        <v>10.5</v>
      </c>
      <c r="F165" s="11"/>
      <c r="G165" s="13">
        <f t="shared" si="5"/>
        <v>0</v>
      </c>
    </row>
    <row r="166" spans="1:7" ht="90" x14ac:dyDescent="0.25">
      <c r="A166" s="45">
        <f t="shared" si="6"/>
        <v>164</v>
      </c>
      <c r="B166" s="10" t="s">
        <v>237</v>
      </c>
      <c r="C166" s="32" t="s">
        <v>607</v>
      </c>
      <c r="D166" s="10" t="s">
        <v>238</v>
      </c>
      <c r="E166" s="10">
        <v>525</v>
      </c>
      <c r="F166" s="11"/>
      <c r="G166" s="13">
        <f t="shared" si="5"/>
        <v>0</v>
      </c>
    </row>
    <row r="167" spans="1:7" ht="120" x14ac:dyDescent="0.25">
      <c r="A167" s="45">
        <f t="shared" si="6"/>
        <v>165</v>
      </c>
      <c r="B167" s="10" t="s">
        <v>239</v>
      </c>
      <c r="C167" s="32" t="s">
        <v>608</v>
      </c>
      <c r="D167" s="10" t="s">
        <v>63</v>
      </c>
      <c r="E167" s="10">
        <v>105</v>
      </c>
      <c r="F167" s="11"/>
      <c r="G167" s="13">
        <f t="shared" si="5"/>
        <v>0</v>
      </c>
    </row>
    <row r="168" spans="1:7" ht="120" x14ac:dyDescent="0.25">
      <c r="A168" s="45">
        <f t="shared" si="6"/>
        <v>166</v>
      </c>
      <c r="B168" s="10" t="s">
        <v>240</v>
      </c>
      <c r="C168" s="32" t="s">
        <v>609</v>
      </c>
      <c r="D168" s="10" t="s">
        <v>63</v>
      </c>
      <c r="E168" s="10">
        <v>52.5</v>
      </c>
      <c r="F168" s="11"/>
      <c r="G168" s="13">
        <f t="shared" ref="G168:G203" si="7">F168*E168</f>
        <v>0</v>
      </c>
    </row>
    <row r="169" spans="1:7" ht="120" x14ac:dyDescent="0.25">
      <c r="A169" s="45">
        <f t="shared" si="6"/>
        <v>167</v>
      </c>
      <c r="B169" s="10" t="s">
        <v>241</v>
      </c>
      <c r="C169" s="32" t="s">
        <v>610</v>
      </c>
      <c r="D169" s="10" t="s">
        <v>63</v>
      </c>
      <c r="E169" s="10">
        <v>52.5</v>
      </c>
      <c r="F169" s="11"/>
      <c r="G169" s="13">
        <f t="shared" si="7"/>
        <v>0</v>
      </c>
    </row>
    <row r="170" spans="1:7" ht="105" x14ac:dyDescent="0.25">
      <c r="A170" s="45">
        <f t="shared" si="6"/>
        <v>168</v>
      </c>
      <c r="B170" s="10" t="s">
        <v>242</v>
      </c>
      <c r="C170" s="32" t="s">
        <v>611</v>
      </c>
      <c r="D170" s="10" t="s">
        <v>110</v>
      </c>
      <c r="E170" s="10">
        <v>5.25</v>
      </c>
      <c r="F170" s="11"/>
      <c r="G170" s="13">
        <f t="shared" si="7"/>
        <v>0</v>
      </c>
    </row>
    <row r="171" spans="1:7" ht="105" x14ac:dyDescent="0.25">
      <c r="A171" s="45">
        <f t="shared" si="6"/>
        <v>169</v>
      </c>
      <c r="B171" s="10" t="s">
        <v>243</v>
      </c>
      <c r="C171" s="32" t="s">
        <v>612</v>
      </c>
      <c r="D171" s="10" t="s">
        <v>110</v>
      </c>
      <c r="E171" s="10">
        <v>5.25</v>
      </c>
      <c r="F171" s="11"/>
      <c r="G171" s="13">
        <f t="shared" si="7"/>
        <v>0</v>
      </c>
    </row>
    <row r="172" spans="1:7" ht="75" x14ac:dyDescent="0.25">
      <c r="A172" s="45">
        <f t="shared" si="6"/>
        <v>170</v>
      </c>
      <c r="B172" s="10" t="s">
        <v>244</v>
      </c>
      <c r="C172" s="32" t="s">
        <v>613</v>
      </c>
      <c r="D172" s="10" t="s">
        <v>63</v>
      </c>
      <c r="E172" s="10">
        <v>157.5</v>
      </c>
      <c r="F172" s="11"/>
      <c r="G172" s="13">
        <f t="shared" si="7"/>
        <v>0</v>
      </c>
    </row>
    <row r="173" spans="1:7" ht="75" x14ac:dyDescent="0.25">
      <c r="A173" s="45">
        <f t="shared" si="6"/>
        <v>171</v>
      </c>
      <c r="B173" s="10" t="s">
        <v>245</v>
      </c>
      <c r="C173" s="32" t="s">
        <v>614</v>
      </c>
      <c r="D173" s="10" t="s">
        <v>63</v>
      </c>
      <c r="E173" s="10">
        <v>105</v>
      </c>
      <c r="F173" s="11"/>
      <c r="G173" s="13">
        <f t="shared" si="7"/>
        <v>0</v>
      </c>
    </row>
    <row r="174" spans="1:7" ht="75" x14ac:dyDescent="0.25">
      <c r="A174" s="45">
        <f t="shared" si="6"/>
        <v>172</v>
      </c>
      <c r="B174" s="10" t="s">
        <v>246</v>
      </c>
      <c r="C174" s="32" t="s">
        <v>615</v>
      </c>
      <c r="D174" s="10" t="s">
        <v>63</v>
      </c>
      <c r="E174" s="10">
        <v>210</v>
      </c>
      <c r="F174" s="11"/>
      <c r="G174" s="13">
        <f t="shared" si="7"/>
        <v>0</v>
      </c>
    </row>
    <row r="175" spans="1:7" ht="75" x14ac:dyDescent="0.25">
      <c r="A175" s="45">
        <f t="shared" si="6"/>
        <v>173</v>
      </c>
      <c r="B175" s="10" t="s">
        <v>247</v>
      </c>
      <c r="C175" s="32" t="s">
        <v>616</v>
      </c>
      <c r="D175" s="10" t="s">
        <v>63</v>
      </c>
      <c r="E175" s="10">
        <v>630</v>
      </c>
      <c r="F175" s="11"/>
      <c r="G175" s="13">
        <f t="shared" si="7"/>
        <v>0</v>
      </c>
    </row>
    <row r="176" spans="1:7" ht="75" x14ac:dyDescent="0.25">
      <c r="A176" s="45">
        <f t="shared" si="6"/>
        <v>174</v>
      </c>
      <c r="B176" s="10" t="s">
        <v>248</v>
      </c>
      <c r="C176" s="32" t="s">
        <v>617</v>
      </c>
      <c r="D176" s="10" t="s">
        <v>63</v>
      </c>
      <c r="E176" s="10">
        <v>630</v>
      </c>
      <c r="F176" s="11"/>
      <c r="G176" s="13">
        <f t="shared" si="7"/>
        <v>0</v>
      </c>
    </row>
    <row r="177" spans="1:7" ht="75" x14ac:dyDescent="0.25">
      <c r="A177" s="45">
        <f t="shared" si="6"/>
        <v>175</v>
      </c>
      <c r="B177" s="10" t="s">
        <v>249</v>
      </c>
      <c r="C177" s="32" t="s">
        <v>618</v>
      </c>
      <c r="D177" s="10" t="s">
        <v>63</v>
      </c>
      <c r="E177" s="10">
        <v>210</v>
      </c>
      <c r="F177" s="11"/>
      <c r="G177" s="13">
        <f t="shared" si="7"/>
        <v>0</v>
      </c>
    </row>
    <row r="178" spans="1:7" ht="60" x14ac:dyDescent="0.25">
      <c r="A178" s="45">
        <f t="shared" si="6"/>
        <v>176</v>
      </c>
      <c r="B178" s="10" t="s">
        <v>250</v>
      </c>
      <c r="C178" s="32" t="s">
        <v>619</v>
      </c>
      <c r="D178" s="10" t="s">
        <v>63</v>
      </c>
      <c r="E178" s="10">
        <v>10.5</v>
      </c>
      <c r="F178" s="11"/>
      <c r="G178" s="13">
        <f t="shared" si="7"/>
        <v>0</v>
      </c>
    </row>
    <row r="179" spans="1:7" ht="60" x14ac:dyDescent="0.25">
      <c r="A179" s="45">
        <f t="shared" si="6"/>
        <v>177</v>
      </c>
      <c r="B179" s="10" t="s">
        <v>251</v>
      </c>
      <c r="C179" s="32" t="s">
        <v>620</v>
      </c>
      <c r="D179" s="10" t="s">
        <v>63</v>
      </c>
      <c r="E179" s="10">
        <v>10.5</v>
      </c>
      <c r="F179" s="11"/>
      <c r="G179" s="13">
        <f t="shared" si="7"/>
        <v>0</v>
      </c>
    </row>
    <row r="180" spans="1:7" ht="60" x14ac:dyDescent="0.25">
      <c r="A180" s="45">
        <f t="shared" si="6"/>
        <v>178</v>
      </c>
      <c r="B180" s="10" t="s">
        <v>252</v>
      </c>
      <c r="C180" s="32" t="s">
        <v>621</v>
      </c>
      <c r="D180" s="10" t="s">
        <v>63</v>
      </c>
      <c r="E180" s="10">
        <v>315</v>
      </c>
      <c r="F180" s="11"/>
      <c r="G180" s="13">
        <f t="shared" si="7"/>
        <v>0</v>
      </c>
    </row>
    <row r="181" spans="1:7" ht="60" x14ac:dyDescent="0.25">
      <c r="A181" s="45">
        <f t="shared" si="6"/>
        <v>179</v>
      </c>
      <c r="B181" s="10" t="s">
        <v>253</v>
      </c>
      <c r="C181" s="32" t="s">
        <v>622</v>
      </c>
      <c r="D181" s="10" t="s">
        <v>63</v>
      </c>
      <c r="E181" s="10">
        <v>315</v>
      </c>
      <c r="F181" s="11"/>
      <c r="G181" s="13">
        <f t="shared" si="7"/>
        <v>0</v>
      </c>
    </row>
    <row r="182" spans="1:7" ht="60" x14ac:dyDescent="0.25">
      <c r="A182" s="45">
        <f t="shared" si="6"/>
        <v>180</v>
      </c>
      <c r="B182" s="10" t="s">
        <v>254</v>
      </c>
      <c r="C182" s="32" t="s">
        <v>623</v>
      </c>
      <c r="D182" s="10" t="s">
        <v>110</v>
      </c>
      <c r="E182" s="10">
        <v>105</v>
      </c>
      <c r="F182" s="11"/>
      <c r="G182" s="13">
        <f t="shared" si="7"/>
        <v>0</v>
      </c>
    </row>
    <row r="183" spans="1:7" ht="45" x14ac:dyDescent="0.25">
      <c r="A183" s="45">
        <f t="shared" si="6"/>
        <v>181</v>
      </c>
      <c r="B183" s="10" t="s">
        <v>255</v>
      </c>
      <c r="C183" s="32" t="s">
        <v>624</v>
      </c>
      <c r="D183" s="10" t="s">
        <v>110</v>
      </c>
      <c r="E183" s="10">
        <v>105</v>
      </c>
      <c r="F183" s="11"/>
      <c r="G183" s="13">
        <f t="shared" si="7"/>
        <v>0</v>
      </c>
    </row>
    <row r="184" spans="1:7" ht="60" x14ac:dyDescent="0.25">
      <c r="A184" s="45">
        <f t="shared" si="6"/>
        <v>182</v>
      </c>
      <c r="B184" s="10" t="s">
        <v>256</v>
      </c>
      <c r="C184" s="14" t="s">
        <v>257</v>
      </c>
      <c r="D184" s="10" t="s">
        <v>110</v>
      </c>
      <c r="E184" s="10">
        <v>10.5</v>
      </c>
      <c r="F184" s="11"/>
      <c r="G184" s="13">
        <f t="shared" si="7"/>
        <v>0</v>
      </c>
    </row>
    <row r="185" spans="1:7" ht="45" x14ac:dyDescent="0.25">
      <c r="A185" s="45">
        <f t="shared" si="6"/>
        <v>183</v>
      </c>
      <c r="B185" s="10" t="s">
        <v>258</v>
      </c>
      <c r="C185" s="32" t="s">
        <v>625</v>
      </c>
      <c r="D185" s="10" t="s">
        <v>110</v>
      </c>
      <c r="E185" s="10">
        <v>4.2</v>
      </c>
      <c r="F185" s="11"/>
      <c r="G185" s="13">
        <f t="shared" si="7"/>
        <v>0</v>
      </c>
    </row>
    <row r="186" spans="1:7" ht="45" x14ac:dyDescent="0.25">
      <c r="A186" s="45">
        <f t="shared" si="6"/>
        <v>184</v>
      </c>
      <c r="B186" s="10" t="s">
        <v>259</v>
      </c>
      <c r="C186" s="32" t="s">
        <v>626</v>
      </c>
      <c r="D186" s="10" t="s">
        <v>110</v>
      </c>
      <c r="E186" s="10">
        <v>52.5</v>
      </c>
      <c r="F186" s="11"/>
      <c r="G186" s="13">
        <f t="shared" si="7"/>
        <v>0</v>
      </c>
    </row>
    <row r="187" spans="1:7" ht="45" x14ac:dyDescent="0.25">
      <c r="A187" s="45">
        <f t="shared" si="6"/>
        <v>185</v>
      </c>
      <c r="B187" s="10" t="s">
        <v>260</v>
      </c>
      <c r="C187" s="32" t="s">
        <v>627</v>
      </c>
      <c r="D187" s="10" t="s">
        <v>110</v>
      </c>
      <c r="E187" s="10">
        <v>52.5</v>
      </c>
      <c r="F187" s="11"/>
      <c r="G187" s="13">
        <f t="shared" si="7"/>
        <v>0</v>
      </c>
    </row>
    <row r="188" spans="1:7" ht="45" x14ac:dyDescent="0.25">
      <c r="A188" s="45">
        <f t="shared" si="6"/>
        <v>186</v>
      </c>
      <c r="B188" s="10" t="s">
        <v>261</v>
      </c>
      <c r="C188" s="32" t="s">
        <v>628</v>
      </c>
      <c r="D188" s="10" t="s">
        <v>110</v>
      </c>
      <c r="E188" s="10">
        <v>52.5</v>
      </c>
      <c r="F188" s="11"/>
      <c r="G188" s="13">
        <f t="shared" si="7"/>
        <v>0</v>
      </c>
    </row>
    <row r="189" spans="1:7" ht="30" x14ac:dyDescent="0.25">
      <c r="A189" s="45">
        <f t="shared" si="6"/>
        <v>187</v>
      </c>
      <c r="B189" s="10" t="s">
        <v>262</v>
      </c>
      <c r="C189" s="32" t="s">
        <v>629</v>
      </c>
      <c r="D189" s="10" t="s">
        <v>110</v>
      </c>
      <c r="E189" s="10">
        <v>210</v>
      </c>
      <c r="F189" s="11"/>
      <c r="G189" s="13">
        <f t="shared" si="7"/>
        <v>0</v>
      </c>
    </row>
    <row r="190" spans="1:7" ht="30" x14ac:dyDescent="0.25">
      <c r="A190" s="45">
        <f t="shared" si="6"/>
        <v>188</v>
      </c>
      <c r="B190" s="10" t="s">
        <v>263</v>
      </c>
      <c r="C190" s="32" t="s">
        <v>630</v>
      </c>
      <c r="D190" s="10" t="s">
        <v>110</v>
      </c>
      <c r="E190" s="10">
        <v>210</v>
      </c>
      <c r="F190" s="11"/>
      <c r="G190" s="13">
        <f t="shared" si="7"/>
        <v>0</v>
      </c>
    </row>
    <row r="191" spans="1:7" ht="45" x14ac:dyDescent="0.25">
      <c r="A191" s="45">
        <f t="shared" si="6"/>
        <v>189</v>
      </c>
      <c r="B191" s="10" t="s">
        <v>264</v>
      </c>
      <c r="C191" s="32" t="s">
        <v>631</v>
      </c>
      <c r="D191" s="10" t="s">
        <v>110</v>
      </c>
      <c r="E191" s="10">
        <v>21</v>
      </c>
      <c r="F191" s="11"/>
      <c r="G191" s="13">
        <f t="shared" si="7"/>
        <v>0</v>
      </c>
    </row>
    <row r="192" spans="1:7" ht="45" x14ac:dyDescent="0.25">
      <c r="A192" s="45">
        <f t="shared" si="6"/>
        <v>190</v>
      </c>
      <c r="B192" s="10" t="s">
        <v>265</v>
      </c>
      <c r="C192" s="32" t="s">
        <v>632</v>
      </c>
      <c r="D192" s="10" t="s">
        <v>110</v>
      </c>
      <c r="E192" s="10">
        <v>21</v>
      </c>
      <c r="F192" s="11"/>
      <c r="G192" s="13">
        <f t="shared" si="7"/>
        <v>0</v>
      </c>
    </row>
    <row r="193" spans="1:7" ht="45" x14ac:dyDescent="0.25">
      <c r="A193" s="45">
        <f t="shared" si="6"/>
        <v>191</v>
      </c>
      <c r="B193" s="10" t="s">
        <v>266</v>
      </c>
      <c r="C193" s="32" t="s">
        <v>633</v>
      </c>
      <c r="D193" s="10" t="s">
        <v>110</v>
      </c>
      <c r="E193" s="10">
        <v>21</v>
      </c>
      <c r="F193" s="11"/>
      <c r="G193" s="13">
        <f t="shared" si="7"/>
        <v>0</v>
      </c>
    </row>
    <row r="194" spans="1:7" ht="60" x14ac:dyDescent="0.25">
      <c r="A194" s="45">
        <f t="shared" si="6"/>
        <v>192</v>
      </c>
      <c r="B194" s="10" t="s">
        <v>267</v>
      </c>
      <c r="C194" s="32" t="s">
        <v>634</v>
      </c>
      <c r="D194" s="10" t="s">
        <v>63</v>
      </c>
      <c r="E194" s="10">
        <v>52.5</v>
      </c>
      <c r="F194" s="11"/>
      <c r="G194" s="13">
        <f t="shared" si="7"/>
        <v>0</v>
      </c>
    </row>
    <row r="195" spans="1:7" ht="60" x14ac:dyDescent="0.25">
      <c r="A195" s="45">
        <f t="shared" si="6"/>
        <v>193</v>
      </c>
      <c r="B195" s="10" t="s">
        <v>268</v>
      </c>
      <c r="C195" s="32" t="s">
        <v>635</v>
      </c>
      <c r="D195" s="10" t="s">
        <v>63</v>
      </c>
      <c r="E195" s="10">
        <v>52.5</v>
      </c>
      <c r="F195" s="11"/>
      <c r="G195" s="13">
        <f t="shared" si="7"/>
        <v>0</v>
      </c>
    </row>
    <row r="196" spans="1:7" ht="75" x14ac:dyDescent="0.25">
      <c r="A196" s="45">
        <f t="shared" si="6"/>
        <v>194</v>
      </c>
      <c r="B196" s="10" t="s">
        <v>269</v>
      </c>
      <c r="C196" s="32" t="s">
        <v>636</v>
      </c>
      <c r="D196" s="10" t="s">
        <v>110</v>
      </c>
      <c r="E196" s="10">
        <v>15.75</v>
      </c>
      <c r="F196" s="11"/>
      <c r="G196" s="13">
        <f t="shared" si="7"/>
        <v>0</v>
      </c>
    </row>
    <row r="197" spans="1:7" ht="75" x14ac:dyDescent="0.25">
      <c r="A197" s="45">
        <f t="shared" ref="A197:A203" si="8">1+A196</f>
        <v>195</v>
      </c>
      <c r="B197" s="10" t="s">
        <v>270</v>
      </c>
      <c r="C197" s="32" t="s">
        <v>637</v>
      </c>
      <c r="D197" s="10" t="s">
        <v>110</v>
      </c>
      <c r="E197" s="10">
        <v>15.75</v>
      </c>
      <c r="F197" s="11"/>
      <c r="G197" s="13">
        <f t="shared" si="7"/>
        <v>0</v>
      </c>
    </row>
    <row r="198" spans="1:7" ht="270" x14ac:dyDescent="0.25">
      <c r="A198" s="45">
        <f t="shared" si="8"/>
        <v>196</v>
      </c>
      <c r="B198" s="10" t="s">
        <v>271</v>
      </c>
      <c r="C198" s="32" t="s">
        <v>638</v>
      </c>
      <c r="D198" s="10" t="s">
        <v>110</v>
      </c>
      <c r="E198" s="10">
        <v>2.1</v>
      </c>
      <c r="F198" s="11"/>
      <c r="G198" s="13">
        <f t="shared" si="7"/>
        <v>0</v>
      </c>
    </row>
    <row r="199" spans="1:7" ht="165" x14ac:dyDescent="0.25">
      <c r="A199" s="45">
        <f t="shared" si="8"/>
        <v>197</v>
      </c>
      <c r="B199" s="10" t="s">
        <v>272</v>
      </c>
      <c r="C199" s="32" t="s">
        <v>639</v>
      </c>
      <c r="D199" s="10" t="s">
        <v>110</v>
      </c>
      <c r="E199" s="10">
        <v>2.1</v>
      </c>
      <c r="F199" s="11"/>
      <c r="G199" s="13">
        <f t="shared" si="7"/>
        <v>0</v>
      </c>
    </row>
    <row r="200" spans="1:7" ht="75" x14ac:dyDescent="0.25">
      <c r="A200" s="45">
        <f t="shared" si="8"/>
        <v>198</v>
      </c>
      <c r="B200" s="10" t="s">
        <v>273</v>
      </c>
      <c r="C200" s="32" t="s">
        <v>640</v>
      </c>
      <c r="D200" s="10" t="s">
        <v>110</v>
      </c>
      <c r="E200" s="10">
        <v>21</v>
      </c>
      <c r="F200" s="11"/>
      <c r="G200" s="13">
        <f t="shared" si="7"/>
        <v>0</v>
      </c>
    </row>
    <row r="201" spans="1:7" ht="90" x14ac:dyDescent="0.25">
      <c r="A201" s="45">
        <f t="shared" si="8"/>
        <v>199</v>
      </c>
      <c r="B201" s="10" t="s">
        <v>274</v>
      </c>
      <c r="C201" s="32" t="s">
        <v>641</v>
      </c>
      <c r="D201" s="10" t="s">
        <v>110</v>
      </c>
      <c r="E201" s="10">
        <v>21</v>
      </c>
      <c r="F201" s="11"/>
      <c r="G201" s="13">
        <f t="shared" si="7"/>
        <v>0</v>
      </c>
    </row>
    <row r="202" spans="1:7" ht="120" x14ac:dyDescent="0.25">
      <c r="A202" s="45">
        <f t="shared" si="8"/>
        <v>200</v>
      </c>
      <c r="B202" s="10" t="s">
        <v>275</v>
      </c>
      <c r="C202" s="32" t="s">
        <v>642</v>
      </c>
      <c r="D202" s="10" t="s">
        <v>110</v>
      </c>
      <c r="E202" s="10">
        <v>10.5</v>
      </c>
      <c r="F202" s="11"/>
      <c r="G202" s="13">
        <f t="shared" si="7"/>
        <v>0</v>
      </c>
    </row>
    <row r="203" spans="1:7" ht="60" x14ac:dyDescent="0.25">
      <c r="A203" s="45">
        <f t="shared" si="8"/>
        <v>201</v>
      </c>
      <c r="B203" s="10" t="s">
        <v>276</v>
      </c>
      <c r="C203" s="32" t="s">
        <v>643</v>
      </c>
      <c r="D203" s="10" t="s">
        <v>277</v>
      </c>
      <c r="E203" s="10">
        <v>1050</v>
      </c>
      <c r="F203" s="11"/>
      <c r="G203" s="13">
        <f t="shared" si="7"/>
        <v>0</v>
      </c>
    </row>
    <row r="204" spans="1:7" x14ac:dyDescent="0.25">
      <c r="A204" s="45"/>
      <c r="B204" s="11"/>
      <c r="C204" s="49" t="s">
        <v>327</v>
      </c>
      <c r="D204" s="50"/>
      <c r="E204" s="51"/>
      <c r="F204" s="51"/>
      <c r="G204" s="52">
        <f>SUM(G3:G203)</f>
        <v>0</v>
      </c>
    </row>
    <row r="207" spans="1:7" x14ac:dyDescent="0.25">
      <c r="G207" s="76"/>
    </row>
  </sheetData>
  <mergeCells count="1">
    <mergeCell ref="A1:G1"/>
  </mergeCells>
  <pageMargins left="0.70866141732283472" right="0.70866141732283472" top="0.74803149606299213" bottom="0.74803149606299213" header="0.31496062992125984" footer="0.31496062992125984"/>
  <pageSetup paperSize="9" scale="5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zoomScaleNormal="100" zoomScaleSheetLayoutView="100" workbookViewId="0">
      <pane ySplit="2" topLeftCell="A3" activePane="bottomLeft" state="frozen"/>
      <selection pane="bottomLeft" activeCell="C5" sqref="C5"/>
    </sheetView>
  </sheetViews>
  <sheetFormatPr defaultColWidth="10" defaultRowHeight="15" x14ac:dyDescent="0.25"/>
  <cols>
    <col min="1" max="1" width="10.140625" style="19" customWidth="1"/>
    <col min="2" max="2" width="13.28515625" style="19" customWidth="1"/>
    <col min="3" max="3" width="116.140625" style="19" customWidth="1"/>
    <col min="4" max="5" width="10" style="19"/>
    <col min="6" max="6" width="9.5703125" style="19" bestFit="1" customWidth="1"/>
    <col min="7" max="7" width="10.5703125" style="19" bestFit="1" customWidth="1"/>
    <col min="8" max="16384" width="10" style="19"/>
  </cols>
  <sheetData>
    <row r="1" spans="1:7" s="1" customFormat="1" ht="21" x14ac:dyDescent="0.25">
      <c r="A1" s="85" t="s">
        <v>322</v>
      </c>
      <c r="B1" s="85"/>
      <c r="C1" s="85"/>
      <c r="D1" s="85"/>
      <c r="E1" s="85"/>
      <c r="F1" s="85"/>
      <c r="G1" s="85"/>
    </row>
    <row r="2" spans="1:7" s="27" customFormat="1" x14ac:dyDescent="0.25">
      <c r="A2" s="36" t="s">
        <v>281</v>
      </c>
      <c r="B2" s="36" t="s">
        <v>330</v>
      </c>
      <c r="C2" s="36" t="s">
        <v>310</v>
      </c>
      <c r="D2" s="36" t="s">
        <v>309</v>
      </c>
      <c r="E2" s="36" t="s">
        <v>58</v>
      </c>
      <c r="F2" s="37" t="s">
        <v>308</v>
      </c>
      <c r="G2" s="36" t="s">
        <v>307</v>
      </c>
    </row>
    <row r="3" spans="1:7" ht="150" x14ac:dyDescent="0.25">
      <c r="A3" s="22">
        <v>1</v>
      </c>
      <c r="B3" s="59" t="s">
        <v>331</v>
      </c>
      <c r="C3" s="23" t="s">
        <v>672</v>
      </c>
      <c r="D3" s="22">
        <v>1</v>
      </c>
      <c r="E3" s="22" t="s">
        <v>300</v>
      </c>
      <c r="F3" s="20"/>
      <c r="G3" s="20">
        <f t="shared" ref="G3:G50" si="0">D3*F3</f>
        <v>0</v>
      </c>
    </row>
    <row r="4" spans="1:7" ht="210" x14ac:dyDescent="0.25">
      <c r="A4" s="22">
        <f t="shared" ref="A4:A50" si="1">1+A3</f>
        <v>2</v>
      </c>
      <c r="B4" s="59" t="s">
        <v>333</v>
      </c>
      <c r="C4" s="26" t="s">
        <v>673</v>
      </c>
      <c r="D4" s="22">
        <v>1</v>
      </c>
      <c r="E4" s="22" t="s">
        <v>300</v>
      </c>
      <c r="F4" s="20"/>
      <c r="G4" s="20">
        <f t="shared" si="0"/>
        <v>0</v>
      </c>
    </row>
    <row r="5" spans="1:7" ht="150" x14ac:dyDescent="0.25">
      <c r="A5" s="22">
        <f t="shared" si="1"/>
        <v>3</v>
      </c>
      <c r="B5" s="59" t="s">
        <v>332</v>
      </c>
      <c r="C5" s="23" t="s">
        <v>674</v>
      </c>
      <c r="D5" s="22">
        <v>1</v>
      </c>
      <c r="E5" s="22" t="s">
        <v>300</v>
      </c>
      <c r="F5" s="20"/>
      <c r="G5" s="20">
        <f t="shared" si="0"/>
        <v>0</v>
      </c>
    </row>
    <row r="6" spans="1:7" ht="375" x14ac:dyDescent="0.25">
      <c r="A6" s="22"/>
      <c r="B6" s="59" t="s">
        <v>335</v>
      </c>
      <c r="C6" s="23" t="s">
        <v>644</v>
      </c>
      <c r="D6" s="22">
        <v>1</v>
      </c>
      <c r="E6" s="22" t="s">
        <v>334</v>
      </c>
      <c r="F6" s="20"/>
      <c r="G6" s="20">
        <f t="shared" si="0"/>
        <v>0</v>
      </c>
    </row>
    <row r="7" spans="1:7" ht="30" x14ac:dyDescent="0.25">
      <c r="A7" s="22">
        <f>1+A5</f>
        <v>4</v>
      </c>
      <c r="B7" s="22" t="s">
        <v>357</v>
      </c>
      <c r="C7" s="23" t="s">
        <v>645</v>
      </c>
      <c r="D7" s="22">
        <v>10</v>
      </c>
      <c r="E7" s="22" t="s">
        <v>306</v>
      </c>
      <c r="F7" s="20"/>
      <c r="G7" s="20">
        <f t="shared" si="0"/>
        <v>0</v>
      </c>
    </row>
    <row r="8" spans="1:7" ht="30" x14ac:dyDescent="0.25">
      <c r="A8" s="22">
        <f t="shared" si="1"/>
        <v>5</v>
      </c>
      <c r="B8" s="22" t="s">
        <v>359</v>
      </c>
      <c r="C8" s="23" t="s">
        <v>358</v>
      </c>
      <c r="D8" s="22">
        <v>5</v>
      </c>
      <c r="E8" s="22" t="s">
        <v>306</v>
      </c>
      <c r="F8" s="20"/>
      <c r="G8" s="20">
        <f t="shared" si="0"/>
        <v>0</v>
      </c>
    </row>
    <row r="9" spans="1:7" ht="30" x14ac:dyDescent="0.25">
      <c r="A9" s="22">
        <f t="shared" si="1"/>
        <v>6</v>
      </c>
      <c r="B9" s="22" t="s">
        <v>349</v>
      </c>
      <c r="C9" s="23" t="s">
        <v>646</v>
      </c>
      <c r="D9" s="22">
        <v>1</v>
      </c>
      <c r="E9" s="22" t="s">
        <v>306</v>
      </c>
      <c r="F9" s="20"/>
      <c r="G9" s="20">
        <f t="shared" si="0"/>
        <v>0</v>
      </c>
    </row>
    <row r="10" spans="1:7" ht="30" x14ac:dyDescent="0.25">
      <c r="A10" s="22">
        <f t="shared" si="1"/>
        <v>7</v>
      </c>
      <c r="B10" s="22" t="s">
        <v>350</v>
      </c>
      <c r="C10" s="23" t="s">
        <v>647</v>
      </c>
      <c r="D10" s="22">
        <v>2</v>
      </c>
      <c r="E10" s="22" t="s">
        <v>306</v>
      </c>
      <c r="F10" s="20"/>
      <c r="G10" s="20">
        <f t="shared" si="0"/>
        <v>0</v>
      </c>
    </row>
    <row r="11" spans="1:7" ht="75" x14ac:dyDescent="0.25">
      <c r="A11" s="22">
        <f t="shared" si="1"/>
        <v>8</v>
      </c>
      <c r="B11" s="22"/>
      <c r="C11" s="23" t="s">
        <v>305</v>
      </c>
      <c r="D11" s="22">
        <v>18</v>
      </c>
      <c r="E11" s="22" t="s">
        <v>294</v>
      </c>
      <c r="F11" s="20"/>
      <c r="G11" s="20">
        <f t="shared" si="0"/>
        <v>0</v>
      </c>
    </row>
    <row r="12" spans="1:7" ht="75" x14ac:dyDescent="0.25">
      <c r="A12" s="22">
        <f t="shared" si="1"/>
        <v>9</v>
      </c>
      <c r="B12" s="22"/>
      <c r="C12" s="23" t="s">
        <v>304</v>
      </c>
      <c r="D12" s="22">
        <v>15</v>
      </c>
      <c r="E12" s="22" t="s">
        <v>294</v>
      </c>
      <c r="F12" s="20"/>
      <c r="G12" s="20">
        <f t="shared" si="0"/>
        <v>0</v>
      </c>
    </row>
    <row r="13" spans="1:7" ht="75" x14ac:dyDescent="0.25">
      <c r="A13" s="22">
        <f t="shared" si="1"/>
        <v>10</v>
      </c>
      <c r="B13" s="22"/>
      <c r="C13" s="23" t="s">
        <v>303</v>
      </c>
      <c r="D13" s="22">
        <v>25</v>
      </c>
      <c r="E13" s="22" t="s">
        <v>294</v>
      </c>
      <c r="F13" s="20"/>
      <c r="G13" s="20">
        <f t="shared" si="0"/>
        <v>0</v>
      </c>
    </row>
    <row r="14" spans="1:7" ht="75" x14ac:dyDescent="0.25">
      <c r="A14" s="22">
        <f t="shared" si="1"/>
        <v>11</v>
      </c>
      <c r="B14" s="22"/>
      <c r="C14" s="23" t="s">
        <v>302</v>
      </c>
      <c r="D14" s="22">
        <v>15</v>
      </c>
      <c r="E14" s="22" t="s">
        <v>294</v>
      </c>
      <c r="F14" s="20"/>
      <c r="G14" s="20">
        <f t="shared" si="0"/>
        <v>0</v>
      </c>
    </row>
    <row r="15" spans="1:7" ht="30" x14ac:dyDescent="0.25">
      <c r="A15" s="22">
        <f t="shared" si="1"/>
        <v>12</v>
      </c>
      <c r="B15" s="22"/>
      <c r="C15" s="23" t="s">
        <v>301</v>
      </c>
      <c r="D15" s="22">
        <v>1</v>
      </c>
      <c r="E15" s="22" t="s">
        <v>300</v>
      </c>
      <c r="F15" s="20"/>
      <c r="G15" s="20">
        <f t="shared" si="0"/>
        <v>0</v>
      </c>
    </row>
    <row r="16" spans="1:7" ht="30" x14ac:dyDescent="0.25">
      <c r="A16" s="22">
        <f t="shared" si="1"/>
        <v>13</v>
      </c>
      <c r="B16" s="22"/>
      <c r="C16" s="23" t="s">
        <v>299</v>
      </c>
      <c r="D16" s="22">
        <v>18</v>
      </c>
      <c r="E16" s="22" t="s">
        <v>294</v>
      </c>
      <c r="F16" s="20"/>
      <c r="G16" s="20">
        <f t="shared" si="0"/>
        <v>0</v>
      </c>
    </row>
    <row r="17" spans="1:7" ht="30" x14ac:dyDescent="0.25">
      <c r="A17" s="22">
        <f t="shared" si="1"/>
        <v>14</v>
      </c>
      <c r="B17" s="22" t="s">
        <v>348</v>
      </c>
      <c r="C17" s="23" t="s">
        <v>648</v>
      </c>
      <c r="D17" s="22">
        <v>2</v>
      </c>
      <c r="E17" s="22" t="s">
        <v>287</v>
      </c>
      <c r="F17" s="20"/>
      <c r="G17" s="20">
        <f t="shared" si="0"/>
        <v>0</v>
      </c>
    </row>
    <row r="18" spans="1:7" ht="30" x14ac:dyDescent="0.25">
      <c r="A18" s="22">
        <f t="shared" si="1"/>
        <v>15</v>
      </c>
      <c r="B18" s="22" t="s">
        <v>346</v>
      </c>
      <c r="C18" s="23" t="s">
        <v>649</v>
      </c>
      <c r="D18" s="22">
        <v>2</v>
      </c>
      <c r="E18" s="22" t="s">
        <v>287</v>
      </c>
      <c r="F18" s="20"/>
      <c r="G18" s="20">
        <f t="shared" si="0"/>
        <v>0</v>
      </c>
    </row>
    <row r="19" spans="1:7" ht="30" x14ac:dyDescent="0.25">
      <c r="A19" s="22">
        <f t="shared" si="1"/>
        <v>16</v>
      </c>
      <c r="B19" s="22" t="s">
        <v>347</v>
      </c>
      <c r="C19" s="23" t="s">
        <v>650</v>
      </c>
      <c r="D19" s="22">
        <v>3</v>
      </c>
      <c r="E19" s="22" t="s">
        <v>287</v>
      </c>
      <c r="F19" s="20"/>
      <c r="G19" s="20">
        <f t="shared" si="0"/>
        <v>0</v>
      </c>
    </row>
    <row r="20" spans="1:7" ht="30" x14ac:dyDescent="0.25">
      <c r="A20" s="22">
        <f t="shared" si="1"/>
        <v>17</v>
      </c>
      <c r="B20" s="22" t="s">
        <v>336</v>
      </c>
      <c r="C20" s="23" t="s">
        <v>651</v>
      </c>
      <c r="D20" s="22">
        <v>8</v>
      </c>
      <c r="E20" s="22" t="s">
        <v>294</v>
      </c>
      <c r="F20" s="20"/>
      <c r="G20" s="20">
        <f t="shared" si="0"/>
        <v>0</v>
      </c>
    </row>
    <row r="21" spans="1:7" ht="30" x14ac:dyDescent="0.25">
      <c r="A21" s="22">
        <f t="shared" si="1"/>
        <v>18</v>
      </c>
      <c r="B21" s="22" t="s">
        <v>337</v>
      </c>
      <c r="C21" s="23" t="s">
        <v>652</v>
      </c>
      <c r="D21" s="22">
        <v>24</v>
      </c>
      <c r="E21" s="22" t="s">
        <v>294</v>
      </c>
      <c r="F21" s="20"/>
      <c r="G21" s="20">
        <f t="shared" si="0"/>
        <v>0</v>
      </c>
    </row>
    <row r="22" spans="1:7" ht="30" x14ac:dyDescent="0.25">
      <c r="A22" s="22">
        <f t="shared" si="1"/>
        <v>19</v>
      </c>
      <c r="B22" s="22" t="s">
        <v>338</v>
      </c>
      <c r="C22" s="23" t="s">
        <v>653</v>
      </c>
      <c r="D22" s="22">
        <v>12</v>
      </c>
      <c r="E22" s="22" t="s">
        <v>294</v>
      </c>
      <c r="F22" s="20"/>
      <c r="G22" s="20">
        <f t="shared" si="0"/>
        <v>0</v>
      </c>
    </row>
    <row r="23" spans="1:7" ht="45" x14ac:dyDescent="0.25">
      <c r="A23" s="22">
        <f t="shared" si="1"/>
        <v>20</v>
      </c>
      <c r="B23" s="22" t="s">
        <v>343</v>
      </c>
      <c r="C23" s="23" t="s">
        <v>654</v>
      </c>
      <c r="D23" s="22">
        <v>1</v>
      </c>
      <c r="E23" s="22" t="s">
        <v>287</v>
      </c>
      <c r="F23" s="20"/>
      <c r="G23" s="20">
        <f t="shared" si="0"/>
        <v>0</v>
      </c>
    </row>
    <row r="24" spans="1:7" x14ac:dyDescent="0.25">
      <c r="A24" s="22">
        <f t="shared" si="1"/>
        <v>21</v>
      </c>
      <c r="B24" s="22"/>
      <c r="C24" s="23" t="s">
        <v>298</v>
      </c>
      <c r="D24" s="22">
        <v>1</v>
      </c>
      <c r="E24" s="22" t="s">
        <v>287</v>
      </c>
      <c r="F24" s="20"/>
      <c r="G24" s="20">
        <f t="shared" si="0"/>
        <v>0</v>
      </c>
    </row>
    <row r="25" spans="1:7" ht="30" x14ac:dyDescent="0.25">
      <c r="A25" s="22">
        <f t="shared" si="1"/>
        <v>22</v>
      </c>
      <c r="B25" s="22" t="s">
        <v>344</v>
      </c>
      <c r="C25" s="23" t="s">
        <v>655</v>
      </c>
      <c r="D25" s="22">
        <v>1</v>
      </c>
      <c r="E25" s="22" t="s">
        <v>287</v>
      </c>
      <c r="F25" s="21"/>
      <c r="G25" s="20">
        <f t="shared" si="0"/>
        <v>0</v>
      </c>
    </row>
    <row r="26" spans="1:7" ht="30" x14ac:dyDescent="0.25">
      <c r="A26" s="22">
        <f t="shared" si="1"/>
        <v>23</v>
      </c>
      <c r="B26" s="22" t="s">
        <v>345</v>
      </c>
      <c r="C26" s="23" t="s">
        <v>656</v>
      </c>
      <c r="D26" s="22">
        <v>1</v>
      </c>
      <c r="E26" s="22" t="s">
        <v>287</v>
      </c>
      <c r="F26" s="21"/>
      <c r="G26" s="20">
        <f t="shared" si="0"/>
        <v>0</v>
      </c>
    </row>
    <row r="27" spans="1:7" x14ac:dyDescent="0.25">
      <c r="A27" s="22">
        <f t="shared" si="1"/>
        <v>24</v>
      </c>
      <c r="B27" s="22"/>
      <c r="C27" s="25" t="s">
        <v>657</v>
      </c>
      <c r="D27" s="22">
        <v>8</v>
      </c>
      <c r="E27" s="22" t="s">
        <v>287</v>
      </c>
      <c r="F27" s="21"/>
      <c r="G27" s="20">
        <f t="shared" si="0"/>
        <v>0</v>
      </c>
    </row>
    <row r="28" spans="1:7" x14ac:dyDescent="0.25">
      <c r="A28" s="22">
        <f t="shared" si="1"/>
        <v>25</v>
      </c>
      <c r="B28" s="22"/>
      <c r="C28" s="25" t="s">
        <v>658</v>
      </c>
      <c r="D28" s="22">
        <v>6</v>
      </c>
      <c r="E28" s="22" t="s">
        <v>287</v>
      </c>
      <c r="F28" s="21"/>
      <c r="G28" s="20">
        <f t="shared" si="0"/>
        <v>0</v>
      </c>
    </row>
    <row r="29" spans="1:7" x14ac:dyDescent="0.25">
      <c r="A29" s="22">
        <f t="shared" si="1"/>
        <v>26</v>
      </c>
      <c r="B29" s="22"/>
      <c r="C29" s="25" t="s">
        <v>659</v>
      </c>
      <c r="D29" s="22">
        <v>2</v>
      </c>
      <c r="E29" s="22" t="s">
        <v>287</v>
      </c>
      <c r="F29" s="21"/>
      <c r="G29" s="20">
        <f t="shared" si="0"/>
        <v>0</v>
      </c>
    </row>
    <row r="30" spans="1:7" ht="30" x14ac:dyDescent="0.25">
      <c r="A30" s="22">
        <f t="shared" si="1"/>
        <v>27</v>
      </c>
      <c r="B30" s="22"/>
      <c r="C30" s="25" t="s">
        <v>297</v>
      </c>
      <c r="D30" s="22">
        <v>1</v>
      </c>
      <c r="E30" s="22" t="s">
        <v>295</v>
      </c>
      <c r="F30" s="21"/>
      <c r="G30" s="20">
        <f t="shared" si="0"/>
        <v>0</v>
      </c>
    </row>
    <row r="31" spans="1:7" x14ac:dyDescent="0.25">
      <c r="A31" s="22">
        <f t="shared" si="1"/>
        <v>28</v>
      </c>
      <c r="B31" s="22"/>
      <c r="C31" s="25" t="s">
        <v>296</v>
      </c>
      <c r="D31" s="22">
        <v>1</v>
      </c>
      <c r="E31" s="22" t="s">
        <v>295</v>
      </c>
      <c r="F31" s="21"/>
      <c r="G31" s="20">
        <f t="shared" si="0"/>
        <v>0</v>
      </c>
    </row>
    <row r="32" spans="1:7" ht="30" x14ac:dyDescent="0.25">
      <c r="A32" s="22">
        <f t="shared" si="1"/>
        <v>29</v>
      </c>
      <c r="B32" s="22" t="s">
        <v>339</v>
      </c>
      <c r="C32" s="23" t="s">
        <v>660</v>
      </c>
      <c r="D32" s="22">
        <v>36</v>
      </c>
      <c r="E32" s="22" t="s">
        <v>294</v>
      </c>
      <c r="F32" s="24"/>
      <c r="G32" s="20">
        <f t="shared" si="0"/>
        <v>0</v>
      </c>
    </row>
    <row r="33" spans="1:7" ht="30" x14ac:dyDescent="0.25">
      <c r="A33" s="22">
        <f t="shared" si="1"/>
        <v>30</v>
      </c>
      <c r="B33" s="22" t="s">
        <v>340</v>
      </c>
      <c r="C33" s="23" t="s">
        <v>661</v>
      </c>
      <c r="D33" s="22">
        <v>200</v>
      </c>
      <c r="E33" s="22" t="s">
        <v>294</v>
      </c>
      <c r="F33" s="24"/>
      <c r="G33" s="20">
        <f t="shared" si="0"/>
        <v>0</v>
      </c>
    </row>
    <row r="34" spans="1:7" ht="30" x14ac:dyDescent="0.25">
      <c r="A34" s="22">
        <f t="shared" si="1"/>
        <v>31</v>
      </c>
      <c r="B34" s="22" t="s">
        <v>341</v>
      </c>
      <c r="C34" s="23" t="s">
        <v>652</v>
      </c>
      <c r="D34" s="22">
        <v>500</v>
      </c>
      <c r="E34" s="22" t="s">
        <v>294</v>
      </c>
      <c r="F34" s="20"/>
      <c r="G34" s="20">
        <f t="shared" si="0"/>
        <v>0</v>
      </c>
    </row>
    <row r="35" spans="1:7" ht="30" x14ac:dyDescent="0.25">
      <c r="A35" s="22">
        <f t="shared" si="1"/>
        <v>32</v>
      </c>
      <c r="B35" s="22" t="s">
        <v>342</v>
      </c>
      <c r="C35" s="23" t="s">
        <v>662</v>
      </c>
      <c r="D35" s="22">
        <v>55</v>
      </c>
      <c r="E35" s="22" t="s">
        <v>294</v>
      </c>
      <c r="F35" s="21"/>
      <c r="G35" s="20">
        <f t="shared" si="0"/>
        <v>0</v>
      </c>
    </row>
    <row r="36" spans="1:7" ht="30" x14ac:dyDescent="0.25">
      <c r="A36" s="22">
        <f t="shared" si="1"/>
        <v>33</v>
      </c>
      <c r="B36" s="22" t="s">
        <v>351</v>
      </c>
      <c r="C36" s="23" t="s">
        <v>663</v>
      </c>
      <c r="D36" s="22">
        <v>20</v>
      </c>
      <c r="E36" s="22" t="s">
        <v>287</v>
      </c>
      <c r="F36" s="21"/>
      <c r="G36" s="20">
        <f t="shared" si="0"/>
        <v>0</v>
      </c>
    </row>
    <row r="37" spans="1:7" x14ac:dyDescent="0.25">
      <c r="A37" s="22">
        <f t="shared" si="1"/>
        <v>34</v>
      </c>
      <c r="B37" s="22"/>
      <c r="C37" s="23" t="s">
        <v>293</v>
      </c>
      <c r="D37" s="22">
        <v>2</v>
      </c>
      <c r="E37" s="22" t="s">
        <v>287</v>
      </c>
      <c r="F37" s="21"/>
      <c r="G37" s="20">
        <f t="shared" si="0"/>
        <v>0</v>
      </c>
    </row>
    <row r="38" spans="1:7" ht="30" x14ac:dyDescent="0.25">
      <c r="A38" s="22">
        <f t="shared" si="1"/>
        <v>35</v>
      </c>
      <c r="B38" s="22" t="s">
        <v>353</v>
      </c>
      <c r="C38" s="23" t="s">
        <v>664</v>
      </c>
      <c r="D38" s="22">
        <v>20</v>
      </c>
      <c r="E38" s="22" t="s">
        <v>287</v>
      </c>
      <c r="F38" s="21"/>
      <c r="G38" s="20">
        <f t="shared" si="0"/>
        <v>0</v>
      </c>
    </row>
    <row r="39" spans="1:7" ht="30" x14ac:dyDescent="0.25">
      <c r="A39" s="22">
        <f t="shared" si="1"/>
        <v>36</v>
      </c>
      <c r="B39" s="22" t="s">
        <v>354</v>
      </c>
      <c r="C39" s="23" t="s">
        <v>665</v>
      </c>
      <c r="D39" s="22">
        <v>40</v>
      </c>
      <c r="E39" s="22" t="s">
        <v>287</v>
      </c>
      <c r="F39" s="21"/>
      <c r="G39" s="20">
        <f t="shared" si="0"/>
        <v>0</v>
      </c>
    </row>
    <row r="40" spans="1:7" ht="30" x14ac:dyDescent="0.25">
      <c r="A40" s="22">
        <f>1+A39</f>
        <v>37</v>
      </c>
      <c r="B40" s="22" t="s">
        <v>355</v>
      </c>
      <c r="C40" s="23" t="s">
        <v>666</v>
      </c>
      <c r="D40" s="22">
        <v>40</v>
      </c>
      <c r="E40" s="22" t="s">
        <v>287</v>
      </c>
      <c r="F40" s="21"/>
      <c r="G40" s="20">
        <f t="shared" si="0"/>
        <v>0</v>
      </c>
    </row>
    <row r="41" spans="1:7" ht="60" x14ac:dyDescent="0.25">
      <c r="A41" s="22">
        <f t="shared" si="1"/>
        <v>38</v>
      </c>
      <c r="B41" s="22" t="s">
        <v>360</v>
      </c>
      <c r="C41" s="23" t="s">
        <v>667</v>
      </c>
      <c r="D41" s="22">
        <v>20</v>
      </c>
      <c r="E41" s="22" t="s">
        <v>287</v>
      </c>
      <c r="F41" s="21"/>
      <c r="G41" s="20">
        <f t="shared" si="0"/>
        <v>0</v>
      </c>
    </row>
    <row r="42" spans="1:7" ht="60" x14ac:dyDescent="0.25">
      <c r="A42" s="22">
        <f t="shared" si="1"/>
        <v>39</v>
      </c>
      <c r="B42" s="22" t="s">
        <v>361</v>
      </c>
      <c r="C42" s="23" t="s">
        <v>668</v>
      </c>
      <c r="D42" s="22">
        <v>5</v>
      </c>
      <c r="E42" s="22" t="s">
        <v>287</v>
      </c>
      <c r="F42" s="21"/>
      <c r="G42" s="20">
        <f t="shared" si="0"/>
        <v>0</v>
      </c>
    </row>
    <row r="43" spans="1:7" ht="45" x14ac:dyDescent="0.25">
      <c r="A43" s="22">
        <f t="shared" si="1"/>
        <v>40</v>
      </c>
      <c r="B43" s="22"/>
      <c r="C43" s="23" t="s">
        <v>292</v>
      </c>
      <c r="D43" s="22">
        <v>3</v>
      </c>
      <c r="E43" s="22" t="s">
        <v>287</v>
      </c>
      <c r="F43" s="20"/>
      <c r="G43" s="20">
        <f t="shared" si="0"/>
        <v>0</v>
      </c>
    </row>
    <row r="44" spans="1:7" ht="30" x14ac:dyDescent="0.25">
      <c r="A44" s="22">
        <f>1+A43</f>
        <v>41</v>
      </c>
      <c r="B44" s="22"/>
      <c r="C44" s="23" t="s">
        <v>291</v>
      </c>
      <c r="D44" s="22">
        <v>1</v>
      </c>
      <c r="E44" s="22" t="s">
        <v>290</v>
      </c>
      <c r="F44" s="21"/>
      <c r="G44" s="20">
        <f t="shared" si="0"/>
        <v>0</v>
      </c>
    </row>
    <row r="45" spans="1:7" x14ac:dyDescent="0.25">
      <c r="A45" s="22">
        <f t="shared" si="1"/>
        <v>42</v>
      </c>
      <c r="B45" s="22"/>
      <c r="C45" s="23" t="s">
        <v>289</v>
      </c>
      <c r="D45" s="22">
        <v>3</v>
      </c>
      <c r="E45" s="22" t="s">
        <v>287</v>
      </c>
      <c r="F45" s="21"/>
      <c r="G45" s="20">
        <f t="shared" si="0"/>
        <v>0</v>
      </c>
    </row>
    <row r="46" spans="1:7" x14ac:dyDescent="0.25">
      <c r="A46" s="22">
        <f t="shared" si="1"/>
        <v>43</v>
      </c>
      <c r="B46" s="22"/>
      <c r="C46" s="23" t="s">
        <v>362</v>
      </c>
      <c r="D46" s="22">
        <v>1</v>
      </c>
      <c r="E46" s="22" t="s">
        <v>287</v>
      </c>
      <c r="F46" s="21"/>
      <c r="G46" s="20">
        <f t="shared" si="0"/>
        <v>0</v>
      </c>
    </row>
    <row r="47" spans="1:7" x14ac:dyDescent="0.25">
      <c r="A47" s="22">
        <f t="shared" si="1"/>
        <v>44</v>
      </c>
      <c r="B47" s="22"/>
      <c r="C47" s="23" t="s">
        <v>288</v>
      </c>
      <c r="D47" s="22">
        <v>200</v>
      </c>
      <c r="E47" s="22" t="s">
        <v>287</v>
      </c>
      <c r="F47" s="21"/>
      <c r="G47" s="20">
        <f t="shared" si="0"/>
        <v>0</v>
      </c>
    </row>
    <row r="48" spans="1:7" ht="30" x14ac:dyDescent="0.25">
      <c r="A48" s="22">
        <f t="shared" si="1"/>
        <v>45</v>
      </c>
      <c r="B48" s="22"/>
      <c r="C48" s="23" t="s">
        <v>669</v>
      </c>
      <c r="D48" s="22">
        <v>5</v>
      </c>
      <c r="E48" s="22" t="s">
        <v>287</v>
      </c>
      <c r="F48" s="21"/>
      <c r="G48" s="20">
        <f t="shared" si="0"/>
        <v>0</v>
      </c>
    </row>
    <row r="49" spans="1:8" ht="30" x14ac:dyDescent="0.25">
      <c r="A49" s="22">
        <f t="shared" si="1"/>
        <v>46</v>
      </c>
      <c r="B49" s="23" t="s">
        <v>356</v>
      </c>
      <c r="C49" s="23" t="s">
        <v>670</v>
      </c>
      <c r="D49" s="22">
        <v>2</v>
      </c>
      <c r="E49" s="22" t="s">
        <v>287</v>
      </c>
      <c r="F49" s="21"/>
      <c r="G49" s="20">
        <f t="shared" si="0"/>
        <v>0</v>
      </c>
    </row>
    <row r="50" spans="1:8" ht="30" x14ac:dyDescent="0.25">
      <c r="A50" s="22">
        <f t="shared" si="1"/>
        <v>47</v>
      </c>
      <c r="B50" s="23" t="s">
        <v>352</v>
      </c>
      <c r="C50" s="23" t="s">
        <v>671</v>
      </c>
      <c r="D50" s="21">
        <v>1</v>
      </c>
      <c r="E50" s="22" t="s">
        <v>287</v>
      </c>
      <c r="F50" s="21"/>
      <c r="G50" s="20">
        <f t="shared" si="0"/>
        <v>0</v>
      </c>
    </row>
    <row r="51" spans="1:8" x14ac:dyDescent="0.25">
      <c r="A51" s="21"/>
      <c r="B51" s="21"/>
      <c r="C51" s="47" t="s">
        <v>328</v>
      </c>
      <c r="D51" s="47"/>
      <c r="E51" s="47"/>
      <c r="F51" s="47"/>
      <c r="G51" s="48">
        <f>SUM(G3:G50)</f>
        <v>0</v>
      </c>
      <c r="H51" s="19">
        <f>+G51*1.05</f>
        <v>0</v>
      </c>
    </row>
  </sheetData>
  <mergeCells count="1">
    <mergeCell ref="A1:G1"/>
  </mergeCells>
  <pageMargins left="0.7" right="0.7" top="0.75" bottom="0.75" header="0.3" footer="0.3"/>
  <pageSetup paperSize="9" scale="45" orientation="portrait" r:id="rId1"/>
  <rowBreaks count="1" manualBreakCount="1">
    <brk id="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abstract</vt:lpstr>
      <vt:lpstr>civil</vt:lpstr>
      <vt:lpstr>plumbing</vt:lpstr>
      <vt:lpstr>electrical</vt:lpstr>
      <vt:lpstr>fftg</vt:lpstr>
      <vt:lpstr>abstract!Print_Area</vt:lpstr>
      <vt:lpstr>civil!Print_Area</vt:lpstr>
      <vt:lpstr>electrical!Print_Area</vt:lpstr>
      <vt:lpstr>electrical!Print_Titles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Engineering Concept And  Solutions</dc:creator>
  <cp:lastModifiedBy>Vivek Suthar</cp:lastModifiedBy>
  <dcterms:created xsi:type="dcterms:W3CDTF">2025-11-10T04:15:49Z</dcterms:created>
  <dcterms:modified xsi:type="dcterms:W3CDTF">2025-12-27T11:05:00Z</dcterms:modified>
</cp:coreProperties>
</file>